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6/"/>
    </mc:Choice>
  </mc:AlternateContent>
  <xr:revisionPtr revIDLastSave="24" documentId="8_{8728110B-5668-4153-B0B0-375BBD16A5EC}" xr6:coauthVersionLast="47" xr6:coauthVersionMax="47" xr10:uidLastSave="{C9A5D538-81BC-4052-96F6-12CA2FB8B4B2}"/>
  <bookViews>
    <workbookView xWindow="28680" yWindow="90" windowWidth="29040" windowHeight="1551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A!$B$8:$F$13</definedName>
    <definedName name="ExternalData_1" localSheetId="22" hidden="1">B!$B$9:$M$74</definedName>
    <definedName name="ExternalData_1" localSheetId="23" hidden="1">'C'!$B$9:$M$99</definedName>
    <definedName name="ExternalData_1" localSheetId="24" hidden="1">D!$B$9:$Q$26</definedName>
    <definedName name="ExternalData_1" localSheetId="25" hidden="1">E!$B$9:$L$63</definedName>
    <definedName name="ExternalData_1" localSheetId="3" hidden="1">ErrorChecking!$A$15:$E$50</definedName>
    <definedName name="ExternalData_1" localSheetId="26" hidden="1">F!$B$9:$I$21</definedName>
    <definedName name="ExternalData_1" localSheetId="27" hidden="1">'F-1'!$B$9:$O$15</definedName>
    <definedName name="ExternalData_1" localSheetId="28" hidden="1">G!$B$9:$E$16</definedName>
    <definedName name="ExternalData_1" localSheetId="30" hidden="1">H!$B$10:$Z$30</definedName>
    <definedName name="ExternalData_1" localSheetId="29" hidden="1">'H (Summary)'!$B$11:$J$29</definedName>
    <definedName name="ExternalData_1" localSheetId="31" hidden="1">'H-1'!$B$10:$F$18</definedName>
    <definedName name="ExternalData_1" localSheetId="32" hidden="1">I!$B$10:$V$20</definedName>
    <definedName name="ExternalData_1" localSheetId="20" hidden="1">'ICE Schedule Review'!$B$8:$D$22</definedName>
    <definedName name="ExternalData_1" localSheetId="33" hidden="1">J!$B$9:$T$14</definedName>
    <definedName name="ExternalData_1" localSheetId="34" hidden="1">K!$B$9:$M$33</definedName>
    <definedName name="ExternalData_1" localSheetId="35" hidden="1">L!$B$10:$F$37</definedName>
    <definedName name="ExternalData_1" localSheetId="36" hidden="1">M!$B$11:$C$12</definedName>
    <definedName name="ExternalData_1" localSheetId="38" hidden="1">O!$B$10:$L$13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<sst xmlns="http://schemas.openxmlformats.org/spreadsheetml/2006/main" count="3434" uniqueCount="727">
  <si>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</si>
  <si>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</si>
  <si>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</si>
  <si>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</si>
  <si>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</si>
  <si>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</si>
  <si>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</si>
  <si>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</si>
  <si>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</si>
  <si>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</si>
  <si>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</si>
  <si>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</si>
  <si>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</si>
  <si>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</si>
  <si>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</si>
  <si>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</si>
  <si>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</si>
  <si>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</si>
  <si>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</si>
  <si>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</si>
  <si>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</si>
  <si>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</si>
  <si>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</si>
  <si>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</si>
  <si>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</si>
  <si>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</si>
  <si>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</si>
  <si>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</si>
  <si>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</si>
  <si>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</si>
  <si>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</si>
  <si>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Column1</t>
  </si>
  <si>
    <t>Column2</t>
  </si>
  <si>
    <t>Column3</t>
  </si>
  <si>
    <t>Column4</t>
  </si>
  <si>
    <t>Column5</t>
  </si>
  <si>
    <t/>
  </si>
  <si>
    <t>*** TEST FOR MATCHING POOL NAMES ***</t>
  </si>
  <si>
    <t>Test</t>
  </si>
  <si>
    <t>Summary of Indirects tab</t>
  </si>
  <si>
    <t>Expenses tab</t>
  </si>
  <si>
    <t>Bases tab</t>
  </si>
  <si>
    <t>Contract Costs tab</t>
  </si>
  <si>
    <t>Pool Name Test</t>
  </si>
  <si>
    <t>GENERAL AND ADMIN</t>
  </si>
  <si>
    <t>GENERAL AND ADMIN COM</t>
  </si>
  <si>
    <t>OCCUPANCY</t>
  </si>
  <si>
    <t>OVERHEAD</t>
  </si>
  <si>
    <t>OVERHEAD COM</t>
  </si>
  <si>
    <t>*** TEST FOR MATCHING COST TYPE VALUES ***</t>
  </si>
  <si>
    <t>Cost Type Test</t>
  </si>
  <si>
    <t>COM</t>
  </si>
  <si>
    <t>GA</t>
  </si>
  <si>
    <t>INTER</t>
  </si>
  <si>
    <t>OH</t>
  </si>
  <si>
    <t>*** TEST COST_ELEMENT_CATEGORY FIELD = LABOR, MATERIAL, TRAVEL, SUBCONTRACT, ODC, OR OTHER ***</t>
  </si>
  <si>
    <t>All COST_ELEMENT_CATEGORY values are valid</t>
  </si>
  <si>
    <t>*** TEST COST_TYPE FIELD = FRINGE, OH, MATL, GA, COM, OR INTER ***</t>
  </si>
  <si>
    <t>Table</t>
  </si>
  <si>
    <t>COST_TYPE</t>
  </si>
  <si>
    <t>Valid_Cost_Type_Value</t>
  </si>
  <si>
    <t>Pass</t>
  </si>
  <si>
    <t>Fail</t>
  </si>
  <si>
    <t>Company Information</t>
  </si>
  <si>
    <t>Response</t>
  </si>
  <si>
    <t>CAGE Code</t>
  </si>
  <si>
    <t>UEI</t>
  </si>
  <si>
    <t>12ab54cd</t>
  </si>
  <si>
    <t>Contractor Name</t>
  </si>
  <si>
    <t>ICE Demo Company</t>
  </si>
  <si>
    <t>FY End Date</t>
  </si>
  <si>
    <t>Website</t>
  </si>
  <si>
    <t>ICE-Demo.com</t>
  </si>
  <si>
    <t>Street</t>
  </si>
  <si>
    <t>8725 John J. Kingman Road</t>
  </si>
  <si>
    <t>City</t>
  </si>
  <si>
    <t>Fort Belvoir</t>
  </si>
  <si>
    <t>State</t>
  </si>
  <si>
    <t>Virginia</t>
  </si>
  <si>
    <t>Zipcode</t>
  </si>
  <si>
    <t>POC</t>
  </si>
  <si>
    <t>Hugh Drummond</t>
  </si>
  <si>
    <t>Email</t>
  </si>
  <si>
    <t>hugh.drummond@ice-demo.com</t>
  </si>
  <si>
    <t>Phone</t>
  </si>
  <si>
    <t>123-456-7890</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</si>
  <si>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</si>
  <si>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</si>
  <si>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</si>
  <si>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</si>
  <si>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</si>
  <si>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</si>
  <si>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</si>
  <si>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</si>
  <si>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</si>
  <si>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</si>
  <si>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</si>
  <si>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</si>
  <si>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</si>
  <si>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</si>
  <si>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</si>
  <si>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</si>
  <si>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</si>
  <si>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</si>
  <si>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</si>
  <si>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</si>
  <si>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</si>
  <si>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</si>
  <si>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</si>
  <si>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</si>
  <si>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</si>
  <si>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</si>
  <si>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</si>
  <si>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</si>
  <si>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</si>
  <si>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</si>
  <si>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</si>
  <si>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</si>
  <si>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</si>
  <si>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</si>
  <si>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</si>
  <si>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</si>
  <si>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</si>
  <si>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</si>
  <si>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</si>
  <si>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</si>
  <si>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</si>
  <si>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</si>
  <si>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</si>
  <si>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</si>
  <si>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MATERIAL</t>
  </si>
  <si>
    <t>NOT CLAIMED</t>
  </si>
  <si>
    <t>UNSETTLED</t>
  </si>
  <si>
    <t>TOTAL</t>
  </si>
  <si>
    <t>SUBCONTRACT</t>
  </si>
  <si>
    <t>MATL</t>
  </si>
  <si>
    <t>TRAVEL</t>
  </si>
  <si>
    <t>BILLED</t>
  </si>
  <si>
    <t>If billed checks to see if it’s a valid date.</t>
  </si>
  <si>
    <t>ADJUSTMENTS</t>
  </si>
  <si>
    <t>ODC</t>
  </si>
  <si>
    <t>OTHER</t>
  </si>
  <si>
    <t>Yes/No</t>
  </si>
  <si>
    <t>Comments</t>
  </si>
  <si>
    <t xml:space="preserve">Are you the Prime on at least one Government flexibly-priced contract? </t>
  </si>
  <si>
    <t>YES</t>
  </si>
  <si>
    <t>Are all proposed prime contract costs for Non-DoD contracts?</t>
  </si>
  <si>
    <t>NO</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</si>
  <si>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</si>
  <si>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</si>
  <si>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</si>
  <si>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</si>
  <si>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</si>
  <si>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</si>
  <si>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</si>
  <si>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</si>
  <si>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</si>
  <si>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</si>
  <si>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</si>
  <si>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</si>
  <si>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</si>
  <si>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</si>
  <si>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</si>
  <si>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</si>
  <si>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</si>
  <si>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</si>
  <si>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</si>
  <si>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</si>
  <si>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</si>
  <si>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</si>
  <si>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</si>
  <si>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</si>
  <si>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</si>
  <si>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</si>
  <si>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</si>
  <si>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</si>
  <si>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</si>
  <si>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N/A</t>
  </si>
  <si>
    <t>Pool Amount</t>
  </si>
  <si>
    <t>Base Amount</t>
  </si>
  <si>
    <t>Rate</t>
  </si>
  <si>
    <t>Overhead</t>
  </si>
  <si>
    <t>General and Admin</t>
  </si>
  <si>
    <t>Occupancy</t>
  </si>
  <si>
    <t>Overhead COM</t>
  </si>
  <si>
    <t>General and Admin COM</t>
  </si>
  <si>
    <t>Allocated From</t>
  </si>
  <si>
    <t>Base Type</t>
  </si>
  <si>
    <t>Account Number</t>
  </si>
  <si>
    <t>Account Name</t>
  </si>
  <si>
    <t>Department</t>
  </si>
  <si>
    <t>GL Balance</t>
  </si>
  <si>
    <t>Adjustments</t>
  </si>
  <si>
    <t>Total Claimed</t>
  </si>
  <si>
    <t>FAR/DFAR Clauses</t>
  </si>
  <si>
    <t>Salaries &amp; Wages</t>
  </si>
  <si>
    <t>Mkt</t>
  </si>
  <si>
    <t>FAR 31.205-6, DFARS 231.205-6</t>
  </si>
  <si>
    <t>Executive Compensation claimed is less than limitations established</t>
  </si>
  <si>
    <t>Cont</t>
  </si>
  <si>
    <t>Pres</t>
  </si>
  <si>
    <t>Legal Fees</t>
  </si>
  <si>
    <t>Audit Fees</t>
  </si>
  <si>
    <t>Travel</t>
  </si>
  <si>
    <t>Expense of President Vice President, and wives on a personal trip not claimed</t>
  </si>
  <si>
    <t>Entertainment</t>
  </si>
  <si>
    <t>FAR 31.205-14</t>
  </si>
  <si>
    <t>Unallowable cost</t>
  </si>
  <si>
    <t>Advertising &amp; Promotion</t>
  </si>
  <si>
    <t>FAR 31.205-1</t>
  </si>
  <si>
    <t>Bad Debts</t>
  </si>
  <si>
    <t>FAR 31.205-3</t>
  </si>
  <si>
    <t>Periodicals</t>
  </si>
  <si>
    <t>Conventions/Seminars</t>
  </si>
  <si>
    <t>Interest Expense</t>
  </si>
  <si>
    <t>FAR 31.205-20</t>
  </si>
  <si>
    <t>Holiday</t>
  </si>
  <si>
    <t>Vacation</t>
  </si>
  <si>
    <t>Sick Leave</t>
  </si>
  <si>
    <t>Personal Absence</t>
  </si>
  <si>
    <t>Employee FICA</t>
  </si>
  <si>
    <t>FUI</t>
  </si>
  <si>
    <t>SUI</t>
  </si>
  <si>
    <t>Workers' Compensation</t>
  </si>
  <si>
    <t>Health Insurance</t>
  </si>
  <si>
    <t>Life Insurance</t>
  </si>
  <si>
    <t>Pension Plan</t>
  </si>
  <si>
    <t>Employer contributions to pension plan in excess of that approved and considered allowable by the ACO</t>
  </si>
  <si>
    <t>Miscellaneous</t>
  </si>
  <si>
    <t>IR &amp; D Mat'l,Trvl,ODC(Sum SCH H)</t>
  </si>
  <si>
    <t>IR &amp; D Labor (Sum SCH H)</t>
  </si>
  <si>
    <t>IR &amp; D Overhead(Sum SCH H &amp; SCH E)</t>
  </si>
  <si>
    <t>Adjustments reflect the difference between the G/L overhead rate of 82.75 and the claimed rate of 77.74%</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</si>
  <si>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</si>
  <si>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</si>
  <si>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</si>
  <si>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</si>
  <si>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</si>
  <si>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</si>
  <si>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</si>
  <si>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</si>
  <si>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</si>
  <si>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</si>
  <si>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</si>
  <si>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</si>
  <si>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FAR 31.205-35</t>
  </si>
  <si>
    <t>Moving expenses in excess</t>
  </si>
  <si>
    <t>Business Meals</t>
  </si>
  <si>
    <t>Telephone</t>
  </si>
  <si>
    <t>Telcopier</t>
  </si>
  <si>
    <t>Equipment Rental</t>
  </si>
  <si>
    <t>Recruitment</t>
  </si>
  <si>
    <t>Dues/Memberships</t>
  </si>
  <si>
    <t>Membership Fees and Tennis Dues for one individual - not allowable</t>
  </si>
  <si>
    <t>Insurance</t>
  </si>
  <si>
    <t>Depreciation/Amortization</t>
  </si>
  <si>
    <t>Repairs/Maintenance</t>
  </si>
  <si>
    <t>Severance Pay</t>
  </si>
  <si>
    <t>FAR 31.205-6</t>
  </si>
  <si>
    <t>Severance pay in excess of allowable costs</t>
  </si>
  <si>
    <t>Employer FICA</t>
  </si>
  <si>
    <t>Employer contributions to pension plan in excess of that approved and considered allowable by the ACO.</t>
  </si>
  <si>
    <t>Real Estate Rent</t>
  </si>
  <si>
    <t>Property Taxes</t>
  </si>
  <si>
    <t>Permit &amp; Licenses</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</si>
  <si>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</si>
  <si>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</si>
  <si>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</si>
  <si>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</si>
  <si>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</si>
  <si>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</si>
  <si>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</si>
  <si>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</si>
  <si>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</si>
  <si>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</si>
  <si>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</si>
  <si>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</si>
  <si>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</si>
  <si>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</si>
  <si>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</si>
  <si>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</si>
  <si>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</si>
  <si>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</si>
  <si>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</si>
  <si>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</si>
  <si>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</si>
  <si>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</si>
  <si>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Contract CAGE Code</t>
  </si>
  <si>
    <t>Cost Element</t>
  </si>
  <si>
    <t>Contract Number</t>
  </si>
  <si>
    <t>Subcontract Number</t>
  </si>
  <si>
    <t>Prime Contract Number</t>
  </si>
  <si>
    <t>Contract Type</t>
  </si>
  <si>
    <t>Contract Value</t>
  </si>
  <si>
    <t>Contract Order Type</t>
  </si>
  <si>
    <t>Order Number</t>
  </si>
  <si>
    <t>Cost Amount</t>
  </si>
  <si>
    <t>1TES7</t>
  </si>
  <si>
    <t>N00039-90-C-0873</t>
  </si>
  <si>
    <t>Prime</t>
  </si>
  <si>
    <t>Cost</t>
  </si>
  <si>
    <t>Task</t>
  </si>
  <si>
    <t>Subcontract</t>
  </si>
  <si>
    <t>N00040-90-C-0874</t>
  </si>
  <si>
    <t>2EAT2</t>
  </si>
  <si>
    <t>P.O. #XYZ01032R</t>
  </si>
  <si>
    <t>Subcontract-Clark Inc.</t>
  </si>
  <si>
    <t>N00040-90-C-0875</t>
  </si>
  <si>
    <t>Purchase Order</t>
  </si>
  <si>
    <t>N000060-90-C-0913</t>
  </si>
  <si>
    <t>Flexibly priced</t>
  </si>
  <si>
    <t>Yes</t>
  </si>
  <si>
    <t>P.O. #XYZ1213R</t>
  </si>
  <si>
    <t>P.O. #XYZ0822R</t>
  </si>
  <si>
    <t>N00022-96-D-0111</t>
  </si>
  <si>
    <t>No</t>
  </si>
  <si>
    <t>Task No.1</t>
  </si>
  <si>
    <t>Task No.2</t>
  </si>
  <si>
    <t>F66777-97-D-0112</t>
  </si>
  <si>
    <t>Fixed Price</t>
  </si>
  <si>
    <t>Commercial Work</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</si>
  <si>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</si>
  <si>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</si>
  <si>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</si>
  <si>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</si>
  <si>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</si>
  <si>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</si>
  <si>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</si>
  <si>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</si>
  <si>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</si>
  <si>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</si>
  <si>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</si>
  <si>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</si>
  <si>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</si>
  <si>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</si>
  <si>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</si>
  <si>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</si>
  <si>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</si>
  <si>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</si>
  <si>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</si>
  <si>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</si>
  <si>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</si>
  <si>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</si>
  <si>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</si>
  <si>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</si>
  <si>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</si>
  <si>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</si>
  <si>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</si>
  <si>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</si>
  <si>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</si>
  <si>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</si>
  <si>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</si>
  <si>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</si>
  <si>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</si>
  <si>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</si>
  <si>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</si>
  <si>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</si>
  <si>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</si>
  <si>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</si>
  <si>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</si>
  <si>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</si>
  <si>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</si>
  <si>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</si>
  <si>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</si>
  <si>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</si>
  <si>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</si>
  <si>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</si>
  <si>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</si>
  <si>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</si>
  <si>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</si>
  <si>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</si>
  <si>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</si>
  <si>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</si>
  <si>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Amount</t>
  </si>
  <si>
    <t>Billed through PV</t>
  </si>
  <si>
    <t>Subject To Penalty Clause</t>
  </si>
  <si>
    <t>Physically Complete</t>
  </si>
  <si>
    <t>unsettled</t>
  </si>
  <si>
    <t>billed</t>
  </si>
  <si>
    <t>settled</t>
  </si>
  <si>
    <t>T&amp;M</t>
  </si>
  <si>
    <t>Asset Group</t>
  </si>
  <si>
    <t>Year</t>
  </si>
  <si>
    <t>Cost or Factor</t>
  </si>
  <si>
    <t>Deprec</t>
  </si>
  <si>
    <t>Total</t>
  </si>
  <si>
    <t>LAND &amp; BLDGS</t>
  </si>
  <si>
    <t>COMPUTERS</t>
  </si>
  <si>
    <t>PROP &amp; EQUIP</t>
  </si>
  <si>
    <t>VEHICLES</t>
  </si>
  <si>
    <t>OFFICE EQUIP</t>
  </si>
  <si>
    <t>Alloc Undistr %</t>
  </si>
  <si>
    <t>Apr to June</t>
  </si>
  <si>
    <t>Jul to Dec</t>
  </si>
  <si>
    <t>Jan to Mar</t>
  </si>
  <si>
    <t>Labor Category</t>
  </si>
  <si>
    <t>Labor Rate</t>
  </si>
  <si>
    <t>Labor Hours</t>
  </si>
  <si>
    <t>Other Category</t>
  </si>
  <si>
    <t>Other Cost</t>
  </si>
  <si>
    <t xml:space="preserve">Program Manager  </t>
  </si>
  <si>
    <t>Senior Engineer</t>
  </si>
  <si>
    <t>Engineer</t>
  </si>
  <si>
    <t>Analyst</t>
  </si>
  <si>
    <t xml:space="preserve">Technical Typist      </t>
  </si>
  <si>
    <t>Account Description</t>
  </si>
  <si>
    <t>General Ledger (Cost)</t>
  </si>
  <si>
    <t>Reference  (Comments)</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</si>
  <si>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</si>
  <si>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</si>
  <si>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</si>
  <si>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</si>
  <si>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</si>
  <si>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</si>
  <si>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</si>
  <si>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</si>
  <si>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</si>
  <si>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</si>
  <si>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</si>
  <si>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</si>
  <si>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</si>
  <si>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</si>
  <si>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</si>
  <si>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</si>
  <si>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</si>
  <si>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</si>
  <si>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</si>
  <si>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</si>
  <si>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Performance Period (From)</t>
  </si>
  <si>
    <t>Performance Period (To)</t>
  </si>
  <si>
    <t>Ready To Close</t>
  </si>
  <si>
    <t>Contract Ceiling Amount</t>
  </si>
  <si>
    <t>Fee</t>
  </si>
  <si>
    <t>LOE Cumulative Hrs Required</t>
  </si>
  <si>
    <t>LOE Cumulative Hrs Actual</t>
  </si>
  <si>
    <t>N00060-95-C-0913</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</si>
  <si>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</si>
  <si>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</si>
  <si>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</si>
  <si>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</si>
  <si>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</si>
  <si>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</si>
  <si>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</si>
  <si>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</si>
  <si>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</si>
  <si>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</si>
  <si>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</si>
  <si>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</si>
  <si>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</si>
  <si>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</si>
  <si>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</si>
  <si>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</si>
  <si>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</si>
  <si>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</si>
  <si>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</si>
  <si>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</si>
  <si>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</si>
  <si>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</si>
  <si>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</si>
  <si>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</si>
  <si>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</si>
  <si>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</si>
  <si>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</si>
  <si>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B</t>
  </si>
  <si>
    <t>C</t>
  </si>
  <si>
    <t>D</t>
  </si>
  <si>
    <t>E</t>
  </si>
  <si>
    <t>CostOfMoney</t>
  </si>
  <si>
    <t>F</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</si>
  <si>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</si>
  <si>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</si>
  <si>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</si>
  <si>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</si>
  <si>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</si>
  <si>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</si>
  <si>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</si>
  <si>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</si>
  <si>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</si>
  <si>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</si>
  <si>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</si>
  <si>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</si>
  <si>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</si>
  <si>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</si>
  <si>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</si>
  <si>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</si>
  <si>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</si>
  <si>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</si>
  <si>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</si>
  <si>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</si>
  <si>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</si>
  <si>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</si>
  <si>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</si>
  <si>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</si>
  <si>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</si>
  <si>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</si>
  <si>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</si>
  <si>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</si>
  <si>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</si>
  <si>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</si>
  <si>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</si>
  <si>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IR &amp; D OVERHEAD(SUM SCH H &amp; SCH E)</t>
  </si>
  <si>
    <t>IR &amp; D MAT'L,TRVL,ODC(SUM SCH H)</t>
  </si>
  <si>
    <t>IR &amp; D LABOR (SUM SCH H)</t>
  </si>
  <si>
    <t>B &amp; P OVERHEAD(SUM SCH H &amp; SCH E)</t>
  </si>
  <si>
    <t>B &amp; P MAT'L,TRVL, ODC(SUM SCH H)</t>
  </si>
  <si>
    <t>B &amp; P LABOR (SUM SCH H)</t>
  </si>
  <si>
    <t>TOTAL G&amp;A EXPENSE POOL</t>
  </si>
  <si>
    <t>Schedule C</t>
  </si>
  <si>
    <t>Overhead/Indirect Expenses and Rates</t>
  </si>
  <si>
    <t>Schedule D</t>
  </si>
  <si>
    <t>Intermediate Allocations</t>
  </si>
  <si>
    <t>BASE</t>
  </si>
  <si>
    <t>%_OF_TOTAL</t>
  </si>
  <si>
    <t>CLAIMED_EXPENSE_ALLOCATION</t>
  </si>
  <si>
    <t>ALLOCATION_OF_AMTS_PER_G/L</t>
  </si>
  <si>
    <t>TOTAL W/ ALLOCATION</t>
  </si>
  <si>
    <t>**TOTAL**</t>
  </si>
  <si>
    <t>Schedule E</t>
  </si>
  <si>
    <t>Claimed Allocation Bases</t>
  </si>
  <si>
    <t>GENERAL_AND_ADMIN</t>
  </si>
  <si>
    <t>Schedule F</t>
  </si>
  <si>
    <t>Facilities Capital Cost of Money Factors Computation</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</si>
  <si>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</si>
  <si>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</si>
  <si>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</si>
  <si>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</si>
  <si>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</si>
  <si>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</si>
  <si>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</si>
  <si>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</si>
  <si>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</si>
  <si>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RECORDED</t>
  </si>
  <si>
    <t>LEASED</t>
  </si>
  <si>
    <t>UNDISTRIBUTED</t>
  </si>
  <si>
    <t>DISTRIBUTED</t>
  </si>
  <si>
    <t>Overhead Pools</t>
  </si>
  <si>
    <t>Less COM on IR&amp;D/B&amp;P Labor: OVERHEAD</t>
  </si>
  <si>
    <t>**Subtotal**</t>
  </si>
  <si>
    <t>G&amp;A Expense Pools</t>
  </si>
  <si>
    <t>ADD G&amp;A COM on IR&amp;D/B&amp;P Labor</t>
  </si>
  <si>
    <t>Schedule F-1</t>
  </si>
  <si>
    <t>Calculation of Avg. Net Book Values</t>
  </si>
  <si>
    <t>ASSET_GROUP</t>
  </si>
  <si>
    <t>2023</t>
  </si>
  <si>
    <t>2024</t>
  </si>
  <si>
    <t>AVG</t>
  </si>
  <si>
    <t>TOTAL_DISTR</t>
  </si>
  <si>
    <t>TOTAL_UNDISTR</t>
  </si>
  <si>
    <t>UNDISTR_OVERHEAD</t>
  </si>
  <si>
    <t>UNDISTR_GENERAL_AND_ADMIN</t>
  </si>
  <si>
    <t>DIFFERENCE</t>
  </si>
  <si>
    <t>***TOTAL***</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</si>
  <si>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</si>
  <si>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</si>
  <si>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</si>
  <si>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</si>
  <si>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</si>
  <si>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</si>
  <si>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</si>
  <si>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</si>
  <si>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</si>
  <si>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</si>
  <si>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</si>
  <si>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</si>
  <si>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</si>
  <si>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</si>
  <si>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</si>
  <si>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IR&amp;D|LABOR</t>
  </si>
  <si>
    <t>B&amp;P|LABOR</t>
  </si>
  <si>
    <t>IR&amp;D|LABOR|OVERHEAD</t>
  </si>
  <si>
    <t>B&amp;P|LABOR|OVERHEAD</t>
  </si>
  <si>
    <t>IR&amp;D|MATERIAL</t>
  </si>
  <si>
    <t>B&amp;P|MATERIAL</t>
  </si>
  <si>
    <t>IR&amp;D|TRAVEL</t>
  </si>
  <si>
    <t>B&amp;P|TRAVEL</t>
  </si>
  <si>
    <t>IR&amp;D|ODC</t>
  </si>
  <si>
    <t>B&amp;P|ODC</t>
  </si>
  <si>
    <t>Schedule H</t>
  </si>
  <si>
    <t>Schedule of Direct Costs by Contract/Subcontract</t>
  </si>
  <si>
    <t xml:space="preserve">        and Indirect Expense Applied at Claimed Rates</t>
  </si>
  <si>
    <t>CONTRACT_CAGE_CODE</t>
  </si>
  <si>
    <t>CONTRACT_TYPE</t>
  </si>
  <si>
    <t>CONTRACT_NUMBER</t>
  </si>
  <si>
    <t>PRIME_OR_SUBCONTRACT</t>
  </si>
  <si>
    <t>SUBCONTRACT_NUMBER</t>
  </si>
  <si>
    <t>PRIME_CONTRACT_NUMBER</t>
  </si>
  <si>
    <t>CONTRACT_ORDER_TYPE</t>
  </si>
  <si>
    <t>ORDER_NUMBER</t>
  </si>
  <si>
    <t>TOTAL_DIRECT_COST</t>
  </si>
  <si>
    <t>TOTAL_OH_COST</t>
  </si>
  <si>
    <t>G&amp;A_BASE</t>
  </si>
  <si>
    <t>G&amp;A_COST</t>
  </si>
  <si>
    <t>TOTAL_COST</t>
  </si>
  <si>
    <t>G&amp;A_COM</t>
  </si>
  <si>
    <t>TOTAL_COM_COST</t>
  </si>
  <si>
    <t>ContractTypeRanking</t>
  </si>
  <si>
    <t>COST</t>
  </si>
  <si>
    <t>1201</t>
  </si>
  <si>
    <t>1203</t>
  </si>
  <si>
    <t>1204</t>
  </si>
  <si>
    <t>COST - SUBTOTAL</t>
  </si>
  <si>
    <t>FLEXIBLY PRICED</t>
  </si>
  <si>
    <t>1205</t>
  </si>
  <si>
    <t>FLEXIBLY PRICED - SUBTOTAL</t>
  </si>
  <si>
    <t>TIME AND MATERIAL</t>
  </si>
  <si>
    <t>1301</t>
  </si>
  <si>
    <t>1305</t>
  </si>
  <si>
    <t>TIME AND MATERIAL - SUBTOTAL</t>
  </si>
  <si>
    <t>FIXED PRICE</t>
  </si>
  <si>
    <t>FIXED PRICE - SUBTOTAL</t>
  </si>
  <si>
    <t>COMMERCIAL WORK</t>
  </si>
  <si>
    <t>COMMERCIAL WORK - SUBTOTAL</t>
  </si>
  <si>
    <t>TOTAL CONTRACT COSTS</t>
  </si>
  <si>
    <t>B&amp;P - SUBTOTAL</t>
  </si>
  <si>
    <t>IR&amp;D - SUBTOTAL</t>
  </si>
  <si>
    <t>GRAND TOTAL</t>
  </si>
  <si>
    <t>Schedule H-1</t>
  </si>
  <si>
    <t>Subsidiary Schedule of</t>
  </si>
  <si>
    <t>Government Participation Percentages</t>
  </si>
  <si>
    <t>OVERHEAD %</t>
  </si>
  <si>
    <t>GA_BASE%</t>
  </si>
  <si>
    <t>Schedule I</t>
  </si>
  <si>
    <t>Schedule of Cumulative Direct and Indirect Costs Claimed and Billed</t>
  </si>
  <si>
    <t>On Cost/Flexibly Priced and T&amp;M Contracts and Subcontracts</t>
  </si>
  <si>
    <t>SUBJECT_TO_PENALTY_CLAUSE</t>
  </si>
  <si>
    <t>UNSETTLED_PRIOR_YEARS</t>
  </si>
  <si>
    <t>UNSETTLED_CURRENT_YEAR</t>
  </si>
  <si>
    <t>TOTAL_CUMULATIVE_SETTLED_OR_CLAIMED</t>
  </si>
  <si>
    <t>CONTRACT_ADJUSTMENTS</t>
  </si>
  <si>
    <t>NET_CUMULATIVE_SETTLED_OR_CLAIMED</t>
  </si>
  <si>
    <t>DATE_COST_BILLED_THROUGH</t>
  </si>
  <si>
    <t>BILLED_THROUGH_PV</t>
  </si>
  <si>
    <t>OVER_(UNDER)_BILLING</t>
  </si>
  <si>
    <t>PHYSICALLY_COMPLETE</t>
  </si>
  <si>
    <t>COST TYPE AND FLEXIBLY PRICED</t>
  </si>
  <si>
    <t>N</t>
  </si>
  <si>
    <t>45350</t>
  </si>
  <si>
    <t>18</t>
  </si>
  <si>
    <t>45382</t>
  </si>
  <si>
    <t>30</t>
  </si>
  <si>
    <t>Y</t>
  </si>
  <si>
    <t>44957</t>
  </si>
  <si>
    <t>24</t>
  </si>
  <si>
    <t>33</t>
  </si>
  <si>
    <t>SUBTOTAL: COST TYPE AND FLEXIBLY PRICED</t>
  </si>
  <si>
    <t>45342</t>
  </si>
  <si>
    <t>6</t>
  </si>
  <si>
    <t>45332</t>
  </si>
  <si>
    <t>2</t>
  </si>
  <si>
    <t>45337</t>
  </si>
  <si>
    <t>SUBTOTAL: T&amp;M</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</si>
  <si>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</si>
  <si>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</si>
  <si>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</si>
  <si>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</si>
  <si>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</si>
  <si>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</si>
  <si>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</si>
  <si>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</si>
  <si>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</si>
  <si>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</si>
  <si>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</si>
  <si>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</si>
  <si>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</si>
  <si>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</si>
  <si>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</si>
  <si>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</si>
  <si>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</si>
  <si>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</si>
  <si>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</si>
  <si>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</si>
  <si>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</si>
  <si>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</si>
  <si>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</si>
  <si>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LABOR_COST</t>
  </si>
  <si>
    <t>NONLABOR_COST</t>
  </si>
  <si>
    <t>GA_COST</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</si>
  <si>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</si>
  <si>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</si>
  <si>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</si>
  <si>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</si>
  <si>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</si>
  <si>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</si>
  <si>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</si>
  <si>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</si>
  <si>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</si>
  <si>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</si>
  <si>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</si>
  <si>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</si>
  <si>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</si>
  <si>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</si>
  <si>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</si>
  <si>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</si>
  <si>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</si>
  <si>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</si>
  <si>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</si>
  <si>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</si>
  <si>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</si>
  <si>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</si>
  <si>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</si>
  <si>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</si>
  <si>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</si>
  <si>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</si>
  <si>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</si>
  <si>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</si>
  <si>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</si>
  <si>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</si>
  <si>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</si>
  <si>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</si>
  <si>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</si>
  <si>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</si>
  <si>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</si>
  <si>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</si>
  <si>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</si>
  <si>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</si>
  <si>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</si>
  <si>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</si>
  <si>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</si>
  <si>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</si>
  <si>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</si>
  <si>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</si>
  <si>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</si>
  <si>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</si>
  <si>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</si>
  <si>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</si>
  <si>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</si>
  <si>
    <t>Incurred Cost (ICE) Submission Developer File Version 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</si>
</sst>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72">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8</xdr:row>
      <xdr:rowOff>9525</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4"/>
          <a:ext cx="8077200" cy="112395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mn-lt"/>
              <a:ea typeface="+mn-ea"/>
              <a:cs typeface="+mn-cs"/>
            </a:rPr>
            <a:t>Version 1.06 update - dated 5/26/2026</a:t>
          </a:r>
        </a:p>
        <a:p>
          <a:pPr marL="228600" indent="-228600">
            <a:buFont typeface="+mj-lt"/>
            <a:buAutoNum type="arabicPeriod"/>
          </a:pPr>
          <a:r>
            <a:rPr lang="en-US" sz="1100" b="0"/>
            <a:t>In previous versions of the Model, B&amp;P and IR&amp;D costs were erroneously burdened with G&amp;A when either of the following conditions was true: (1) the Value-Added base was set to direct labor plus fringe, or (2) the cost element categories were explicitly defined on the Accounting Questions tab. We have updated the Power Query M Code to ensure that B&amp;P and IR&amp;D costs are excluded from all G&amp;A base types.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57150</xdr:colOff>
      <xdr:row>1</xdr:row>
      <xdr:rowOff>66675</xdr:rowOff>
    </xdr:from>
    <xdr:to>
      <xdr:col>12</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12</xdr:col>
      <xdr:colOff>2686050</xdr:colOff>
      <xdr:row>1</xdr:row>
      <xdr:rowOff>57150</xdr:rowOff>
    </xdr:from>
    <xdr:to>
      <xdr:col>12</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12</xdr:col>
      <xdr:colOff>5400675</xdr:colOff>
      <xdr:row>1</xdr:row>
      <xdr:rowOff>57150</xdr:rowOff>
    </xdr:from>
    <xdr:to>
      <xdr:col>14</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14</xdr:col>
      <xdr:colOff>638175</xdr:colOff>
      <xdr:row>1</xdr:row>
      <xdr:rowOff>57150</xdr:rowOff>
    </xdr:from>
    <xdr:to>
      <xdr:col>16</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8">
    <queryTableFields count="5">
      <queryTableField id="13" name="Column1" tableColumnId="1"/>
      <queryTableField id="14" name="Column2" tableColumnId="2"/>
      <queryTableField id="15" name="Column3" tableColumnId="3"/>
      <queryTableField id="16" name="Column4" tableColumnId="4"/>
      <queryTableField id="17"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8">
    <queryTableFields count="8">
      <queryTableField id="10" name="Category" tableColumnId="1"/>
      <queryTableField id="11" name="Attribute" tableColumnId="2"/>
      <queryTableField id="12" name="Accumulation &amp; Distribution of NBV" tableColumnId="3"/>
      <queryTableField id="13" name="Allocation of Undistributed" tableColumnId="4"/>
      <queryTableField id="14" name="Total Net Book Value" tableColumnId="5"/>
      <queryTableField id="15" name="COM for Cost Accounting Period" tableColumnId="6"/>
      <queryTableField id="16" name="Allocation Base for Period" tableColumnId="7"/>
      <queryTableField id="17"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30">
    <queryTableFields count="14">
      <queryTableField id="1" name="ASSET_GROUP" tableColumnId="1"/>
      <queryTableField id="17" name="2023" tableColumnId="2"/>
      <queryTableField id="18" name="2024" tableColumnId="3"/>
      <queryTableField id="19" name="AVG" tableColumnId="4"/>
      <queryTableField id="20" name="OVERHEAD" tableColumnId="5"/>
      <queryTableField id="21" name="GENERAL_AND_ADMIN" tableColumnId="6"/>
      <queryTableField id="22" name="TOTAL_DISTR" tableColumnId="7"/>
      <queryTableField id="23" name="TOTAL_UNDISTR" tableColumnId="8"/>
      <queryTableField id="24" name="UNDISTR_OVERHEAD" tableColumnId="9"/>
      <queryTableField id="25" name="UNDISTR_GENERAL_AND_ADMIN" tableColumnId="10"/>
      <queryTableField id="26" name="RECORDED" tableColumnId="11"/>
      <queryTableField id="27" name="LEASED" tableColumnId="12"/>
      <queryTableField id="28" name="DIFFERENCE" tableColumnId="13"/>
      <queryTableField id="29"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74">
    <queryTableFields count="25">
      <queryTableField id="26" name="CONTRACT_CAGE_CODE" tableColumnId="2"/>
      <queryTableField id="27" name="CONTRACT_TYPE" tableColumnId="3"/>
      <queryTableField id="28" name="CONTRACT_NUMBER" tableColumnId="4"/>
      <queryTableField id="52" name="PRIME_OR_SUBCONTRACT" tableColumnId="1"/>
      <queryTableField id="29" name="SUBCONTRACT_NUMBER" tableColumnId="5"/>
      <queryTableField id="53" name="PRIME_CONTRACT_NUMBER" tableColumnId="6"/>
      <queryTableField id="54" name="CONTRACT_ORDER_TYPE" tableColumnId="7"/>
      <queryTableField id="55" name="ORDER_NUMBER" tableColumnId="8"/>
      <queryTableField id="56" name="CLAIM_TYPE" tableColumnId="9"/>
      <queryTableField id="57" name="LABOR" tableColumnId="10"/>
      <queryTableField id="58" name="MATERIAL" tableColumnId="11"/>
      <queryTableField id="59" name="ODC" tableColumnId="12"/>
      <queryTableField id="60" name="SUBCONTRACT" tableColumnId="13"/>
      <queryTableField id="61" name="TRAVEL" tableColumnId="14"/>
      <queryTableField id="62" name="TOTAL_DIRECT_COST" tableColumnId="15"/>
      <queryTableField id="63" name="OVERHEAD" tableColumnId="16"/>
      <queryTableField id="64" name="TOTAL_OH_COST" tableColumnId="17"/>
      <queryTableField id="65" name="G&amp;A_BASE" tableColumnId="18"/>
      <queryTableField id="66" name="G&amp;A_COST" tableColumnId="19"/>
      <queryTableField id="67" name="TOTAL_COST" tableColumnId="20"/>
      <queryTableField id="68" name="OVERHEAD COM" tableColumnId="21"/>
      <queryTableField id="69" name="G&amp;A_COM" tableColumnId="22"/>
      <queryTableField id="70" name="TOTAL_COM_COST" tableColumnId="23"/>
      <queryTableField id="71" name="GRAND_TOTAL" tableColumnId="24"/>
      <queryTableField id="72" name="ContractTypeRanking" tableColumnId="2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9">
    <queryTableFields count="5">
      <queryTableField id="7" name="CONTRACT_TYPE" tableColumnId="2"/>
      <queryTableField id="22" name="OVERHEAD" tableColumnId="12"/>
      <queryTableField id="26" name="OVERHEAD %" tableColumnId="1"/>
      <queryTableField id="27" name="G&amp;A_BASE" tableColumnId="3"/>
      <queryTableField id="28" name="GA_BASE%" tableColumnId="4"/>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72">
    <queryTableFields count="21">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58" name="SUBCONTRACT" tableColumnId="1"/>
      <queryTableField id="59" name="SUBJECT_TO_PENALTY_CLAUSE" tableColumnId="10"/>
      <queryTableField id="30" name="SETTLED" tableColumnId="9"/>
      <queryTableField id="60" name="UNSETTLED_PRIOR_YEARS" tableColumnId="12"/>
      <queryTableField id="32" name="UNSETTLED_CURRENT_YEAR" tableColumnId="11"/>
      <queryTableField id="61" name="TOTAL_CUMULATIVE_SETTLED_OR_CLAIMED" tableColumnId="15"/>
      <queryTableField id="34" name="CONTRACT_ADJUSTMENTS" tableColumnId="13"/>
      <queryTableField id="35" name="NET_CUMULATIVE_SETTLED_OR_CLAIMED" tableColumnId="14"/>
      <queryTableField id="62" name="DATE_COST_BILLED_THROUGH" tableColumnId="16"/>
      <queryTableField id="63" name="BILLED_THROUGH_PV" tableColumnId="17"/>
      <queryTableField id="64" name="BILLED" tableColumnId="18"/>
      <queryTableField id="65" name="OVER_(UNDER)_BILLING" tableColumnId="19"/>
      <queryTableField id="66" name="PHYSICALLY_COMPLETE" tableColumnId="20"/>
      <queryTableField id="67"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34">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50" tableType="queryTable" totalsRowShown="0">
  <autoFilter ref="A15:E50" xr:uid="{F6F5A140-7A5A-4D6D-9CC0-B7F4891595CB}"/>
  <tableColumns count="5">
    <tableColumn id="1" xr3:uid="{F1E6FAE2-F785-4914-ADA7-C30F738BE679}" uniqueName="1" name="Column1" queryTableFieldId="13"/>
    <tableColumn id="2" xr3:uid="{203440B7-79B6-4FE6-97CA-FB37C70A1E25}" uniqueName="2" name="Column2" queryTableFieldId="14"/>
    <tableColumn id="3" xr3:uid="{F23A77B1-F012-49B1-A671-02E130A0C2E2}" uniqueName="3" name="Column3" queryTableFieldId="15"/>
    <tableColumn id="4" xr3:uid="{11CE1463-08C7-429A-B21C-9609F97B917E}" uniqueName="4" name="Column4" queryTableFieldId="16"/>
    <tableColumn id="5" xr3:uid="{937A3D75-063A-4166-8DC9-7A41841753DB}" uniqueName="5" name="Column5" queryTableFieldId="1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71" dataCellStyle="Accent5"/>
    <tableColumn id="2" xr3:uid="{6727B1E5-2142-4821-B1F9-104AD531455C}" name="Response" dataDxfId="17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9"/>
    <tableColumn id="2" xr3:uid="{1F92A256-0E9A-4ECE-B3E3-0EA9B3DE3CEF}" name="Yes/No" dataDxfId="168"/>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7"/>
    <tableColumn id="2" xr3:uid="{E2179451-CF1B-427C-ADF4-EF98B4299C45}" name="Yes/No" dataDxfId="166"/>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65">
  <autoFilter ref="A1:B2" xr:uid="{9F9240E7-4FBF-4E19-827A-AA55B89095B7}"/>
  <tableColumns count="2">
    <tableColumn id="1" xr3:uid="{175D6816-CCC6-439B-9779-8251A702075E}" name="Subject/Topic" dataDxfId="164"/>
    <tableColumn id="2" xr3:uid="{3F8C3FA9-9DF7-4808-9D87-D7E466FC5E73}" name="Comments" dataDxfId="16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62"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61" dataCellStyle="Currency"/>
    <tableColumn id="4" xr3:uid="{BF91B4DB-2ED8-4848-8B4F-7C675DE9EE57}" name="Base Amount" dataDxfId="160"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9"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8"/>
    <tableColumn id="6" xr3:uid="{753B33BA-349C-4C41-BD27-E8D241303500}" name="Account Name" dataDxfId="157"/>
    <tableColumn id="7" xr3:uid="{9A8C6FD5-FAC8-43CE-9BD0-8BBB0F10389A}" name="Department" dataDxfId="156"/>
    <tableColumn id="8" xr3:uid="{F8C39AC1-B466-42D0-944E-4F00D51F4023}" name="GL Balance" dataDxfId="155" dataCellStyle="Currency"/>
    <tableColumn id="9" xr3:uid="{8CAB666D-8049-44CE-879E-C211BF57AD08}" name="Adjustments" dataDxfId="154" dataCellStyle="Currency"/>
    <tableColumn id="10" xr3:uid="{C3802D11-7E7B-4628-A140-0DB895F37DBE}" name="Total Claimed" dataDxfId="153">
      <calculatedColumnFormula>SUM(Expenses[[#This Row],[GL Balance]]:Expenses[[#This Row],[Adjustments]])</calculatedColumnFormula>
    </tableColumn>
    <tableColumn id="11" xr3:uid="{B4C28CFC-72C6-4A86-9F2E-FAD655A52A16}" name="FAR/DFAR Clauses"/>
    <tableColumn id="12" xr3:uid="{A68A37CE-CA8B-481A-AC63-395A2C7DF8E9}" name="Comments" dataDxfId="15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51" dataDxfId="150" headerRowCellStyle="Accent5">
  <autoFilter ref="A1:K50" xr:uid="{7E6BD161-1BB8-4467-AA68-FB17E6C24D5F}"/>
  <tableColumns count="11">
    <tableColumn id="1" xr3:uid="{26A7FD09-C666-4C5C-B3E0-80880CED3166}" name="Cost Type"/>
    <tableColumn id="2" xr3:uid="{BFD4463B-44AA-4D5B-AA9D-EC8E0ECEDB20}" name="Pool Name" dataDxfId="149"/>
    <tableColumn id="3" xr3:uid="{DB674ABA-12AD-4ADC-B313-FEA1117B4C33}" name="Base Type" dataDxfId="148"/>
    <tableColumn id="4" xr3:uid="{DA44F40D-33A4-4147-BAAB-9AC9B136A522}" name="Account Number" dataDxfId="147"/>
    <tableColumn id="5" xr3:uid="{230CFA0E-1507-4627-8AC8-C19FCD63E1EF}" name="Account Name" dataDxfId="146"/>
    <tableColumn id="6" xr3:uid="{96DEDF78-A48C-4C76-9B3F-01BD01B0AFF2}" name="Department" dataDxfId="145"/>
    <tableColumn id="7" xr3:uid="{AC56B866-401F-4391-AE0B-CC0C97D907D4}" name="GL Balance" dataDxfId="144"/>
    <tableColumn id="8" xr3:uid="{C4240A84-0D64-4921-9408-36B6353E51E7}" name="Adjustments" dataDxfId="143"/>
    <tableColumn id="9" xr3:uid="{11E73005-F6A4-4ED7-A6C7-5B68FBB95AA9}" name="Total Claimed" dataDxfId="142">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41" dataDxfId="140" tableBorderDxfId="139"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8"/>
    <tableColumn id="2" xr3:uid="{C91409C2-78EE-44FB-B372-AD915A53DE3B}" name="Cost Element Category" dataDxfId="137"/>
    <tableColumn id="3" xr3:uid="{524B6243-2DE9-4EEC-9C06-B83FB66CC7F5}" name="Cost Element" dataDxfId="136"/>
    <tableColumn id="4" xr3:uid="{4E9E6536-DBC8-4B93-96C2-75B735910402}" name="Pool Name" dataDxfId="135"/>
    <tableColumn id="5" xr3:uid="{900906C2-2877-489D-9F1E-439C23024C99}" name="Contract Number" dataDxfId="134"/>
    <tableColumn id="15" xr3:uid="{DCD2C228-E345-4A49-BF5E-76ED551B1FE1}" name="Prime or Subcontract" dataDxfId="133"/>
    <tableColumn id="6" xr3:uid="{965A932A-A6F7-4310-9FA3-A35F66F2AC15}" name="Subcontract Number" dataDxfId="132"/>
    <tableColumn id="7" xr3:uid="{EA32CBFB-F309-41B7-88E6-4FF669110C34}" name="Prime Contract Number" dataDxfId="131"/>
    <tableColumn id="8" xr3:uid="{091D9C65-883C-4B5B-9B61-C885A16E342C}" name="Contract Type" dataDxfId="130"/>
    <tableColumn id="9" xr3:uid="{6C13DF1F-AE12-4B5B-AF22-5787E875745B}" name="Contract Value" dataDxfId="129"/>
    <tableColumn id="10" xr3:uid="{E90F0297-9E3F-4C99-A3AF-1667619F6911}" name="Contract Order Type" dataDxfId="128"/>
    <tableColumn id="11" xr3:uid="{53DA96D5-590C-4609-A7C9-79C041BB849C}" name="Order Number" dataDxfId="127"/>
    <tableColumn id="12" xr3:uid="{CE640885-6882-41C4-8501-1F6756D4EC5D}" name="Claim Type" dataDxfId="126"/>
    <tableColumn id="13" xr3:uid="{5376A901-91DE-493C-9338-C70B81F603A6}" name="Cost Amount" dataDxfId="125" dataCellStyle="Currency"/>
    <tableColumn id="17" xr3:uid="{97C12579-D125-4EF6-87D1-BF7FD83F63F6}" name="Comments" dataDxfId="12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23"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22"/>
    <tableColumn id="16" xr3:uid="{2CD4252C-754A-461F-897A-788C7F6520DE}" name="Perf Period - From" dataDxfId="121"/>
    <tableColumn id="17" xr3:uid="{740EB3AB-68F3-47F7-B96C-2FF371AA9C32}" name="Perf Period - To" dataDxfId="120"/>
    <tableColumn id="18" xr3:uid="{F8899B82-233B-4D16-9A01-7BBA091F0C34}" name="FY Cost Incurred" dataDxfId="119"/>
    <tableColumn id="19" xr3:uid="{6194AAD3-DDC4-404F-83AE-1B1F1E67723F}" name="Award Type" dataDxfId="11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7"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16"/>
    <tableColumn id="7" xr3:uid="{1C835978-7366-4E05-890F-264B27F87C3A}" name="Claim Type" dataDxfId="115"/>
    <tableColumn id="8" xr3:uid="{742B1EA2-B441-472E-BBB9-7319AF5721A0}" name="FY/Date" dataDxfId="114"/>
    <tableColumn id="9" xr3:uid="{4388F595-C9E0-42D8-AE8D-5353FB2A14FD}" name="Status" dataDxfId="113"/>
    <tableColumn id="10" xr3:uid="{135B5053-24F5-4112-9AEB-59E70ACBA58A}" name="Amount" dataDxfId="112"/>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11" dataDxfId="110" headerRowCellStyle="Accent5">
  <autoFilter ref="A1:F26" xr:uid="{CA87EE61-A956-4762-A17C-783B72BA6CC0}"/>
  <tableColumns count="6">
    <tableColumn id="1" xr3:uid="{272F1B21-2D70-446D-84C7-605D099A1496}" name="Allocation basis" dataDxfId="109"/>
    <tableColumn id="2" xr3:uid="{09A5DD0A-52F4-4334-9A38-96C597789C6E}" name="Asset Group" dataDxfId="108"/>
    <tableColumn id="3" xr3:uid="{FA1795C0-5B0C-4B1A-B688-63412D44F7A0}" name="Year" dataDxfId="107"/>
    <tableColumn id="4" xr3:uid="{C455EECA-0712-4842-855A-4B4B77BD273C}" name="Cost or Factor" dataDxfId="106" dataCellStyle="Normal_COM"/>
    <tableColumn id="5" xr3:uid="{D3AA7C41-741F-437E-8722-D44799BA85DD}" name="Deprec" dataDxfId="105"/>
    <tableColumn id="6" xr3:uid="{61069900-D4AA-489B-8067-F61B47B3017D}" name="Comments" dataDxfId="10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103" dataDxfId="102" headerRowCellStyle="Accent5">
  <autoFilter ref="A1:I45" xr:uid="{950C4802-4AB8-4E3F-98ED-10C64ADD4979}"/>
  <tableColumns count="9">
    <tableColumn id="1" xr3:uid="{6EDB82A4-1618-4FF1-96C7-B3586AC090A0}" name="Contract Number" dataDxfId="101"/>
    <tableColumn id="2" xr3:uid="{951A088C-9D86-4700-A9AB-483618A4ED54}" name="Order Number" dataDxfId="100"/>
    <tableColumn id="3" xr3:uid="{71AE9282-8B8A-4F47-BE9A-AEE2443B066A}" name="Contract Order Type" dataDxfId="99"/>
    <tableColumn id="4" xr3:uid="{FD147103-B1F2-45E1-8684-B614ED396685}" name="Labor Category" dataDxfId="98"/>
    <tableColumn id="5" xr3:uid="{85F22E44-16F9-4467-BB06-4D93B6C63DCE}" name="Labor Rate" dataDxfId="97"/>
    <tableColumn id="6" xr3:uid="{73596266-3FFE-41D7-B13B-CD0B4E5D4043}" name="Labor Hours" dataDxfId="96"/>
    <tableColumn id="7" xr3:uid="{3896F1DA-7778-4E8A-B192-BFD751872820}" name="Other Category" dataDxfId="95"/>
    <tableColumn id="8" xr3:uid="{2CA31481-013F-4545-94DB-962F3743C859}" name="Other Cost" dataDxfId="94"/>
    <tableColumn id="9" xr3:uid="{DC1BD078-A03A-4761-AC91-2CE42AE74775}" name="Comments" dataDxfId="9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92" dataDxfId="91" headerRowCellStyle="Accent5">
  <autoFilter ref="A1:E29" xr:uid="{7E3BF3AD-A161-4012-8354-59A94DF7FC03}"/>
  <tableColumns count="5">
    <tableColumn id="1" xr3:uid="{FAB1D0B0-5A32-4877-A801-3BEB53817BF1}" name="Pool Name" dataDxfId="90"/>
    <tableColumn id="2" xr3:uid="{15FEEE70-8069-4A1D-A9CD-C6D70348E390}" name="Account Number" dataDxfId="89"/>
    <tableColumn id="3" xr3:uid="{67126F32-387C-41B8-88FA-F1E6781E8748}" name="Account Description" dataDxfId="88"/>
    <tableColumn id="4" xr3:uid="{D9800C89-DF24-4FCF-80BB-FDEC50CC04C6}" name="General Ledger (Cost)" dataDxfId="87"/>
    <tableColumn id="5" xr3:uid="{927488D1-1EB0-4E6E-BA42-653E6445736F}" name="Reference  (Comments)" dataDxfId="8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autoFilter ref="A1:K4" xr:uid="{E812326B-B9B3-49CD-83B0-F188FB697C4C}"/>
  <tableColumns count="11">
    <tableColumn id="1" xr3:uid="{FD019950-053D-441B-981B-C3D72202EDB4}" name="Contract Type" dataDxfId="85"/>
    <tableColumn id="2" xr3:uid="{46E9A802-103E-4999-A267-4879ACDBA1D4}" name="Contract Number" dataDxfId="84"/>
    <tableColumn id="3" xr3:uid="{06C45631-1063-4C5F-90C8-9B596B117253}" name="Order Number" dataDxfId="83"/>
    <tableColumn id="4" xr3:uid="{26000AFF-5E1B-4292-81B1-95FB58787EAA}" name="Performance Period (From)" dataDxfId="82"/>
    <tableColumn id="5" xr3:uid="{A0947109-244C-4A91-8565-43253D24B2F9}" name="Performance Period (To)" dataDxfId="81"/>
    <tableColumn id="6" xr3:uid="{9902BA21-8A49-4723-BEEC-4962A9015340}" name="Ready To Close" dataDxfId="80"/>
    <tableColumn id="7" xr3:uid="{EDF8D980-0CD4-4E1D-8467-C2EDB09F6534}" name="Contract Ceiling Amount" dataDxfId="79"/>
    <tableColumn id="8" xr3:uid="{1370E149-424F-444E-A6F5-F7F9BD0FBC54}" name="Fee" dataDxfId="78"/>
    <tableColumn id="9" xr3:uid="{006C95B2-B6FA-41BA-BC1D-E997C0E77804}" name="LOE Cumulative Hrs Required" dataDxfId="77" dataCellStyle="Comma"/>
    <tableColumn id="10" xr3:uid="{D982933A-C742-4F2F-8EDF-8BD452CB75DF}" name="LOE Cumulative Hrs Actual" dataDxfId="76" dataCellStyle="Comma"/>
    <tableColumn id="11" xr3:uid="{8D5C6B3D-3DBA-4E36-8DA7-ACD9A907E307}" name="Comments" dataDxfId="7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74"/>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73" dataCellStyle="Comma"/>
    <tableColumn id="4" xr3:uid="{C9094B92-3A87-4F80-805D-AFEFDBFE6150}" uniqueName="4" name="BASE_AMOUNT" queryTableFieldId="4" dataDxfId="72" dataCellStyle="Comma"/>
    <tableColumn id="5" xr3:uid="{F8D65205-280E-443B-B332-5B0594C3F341}" uniqueName="5" name="RATE" queryTableFieldId="5" dataDxfId="71"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70" dataCellStyle="Comma"/>
    <tableColumn id="11" xr3:uid="{5971BF63-8C3C-4654-A258-8ABEF15FF1CF}" uniqueName="11" name="ADJUSTMENTS" queryTableFieldId="32" dataDxfId="69" dataCellStyle="Comma"/>
    <tableColumn id="12" xr3:uid="{5642160F-D4A5-4230-8D13-C811616337FF}" uniqueName="12" name="TOTAL_CLAIMED" queryTableFieldId="33" dataDxfId="68"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67" dataCellStyle="Comma"/>
    <tableColumn id="9" xr3:uid="{8F2F7AA3-8D9B-49BE-A97B-BEE7957DC0EC}" uniqueName="9" name="ADJUSTMENTS" queryTableFieldId="9" dataDxfId="66" dataCellStyle="Comma"/>
    <tableColumn id="10" xr3:uid="{1B2A26BE-7964-4A1F-9101-0A4AC264F568}" uniqueName="10" name="TOTAL_CLAIMED" queryTableFieldId="10" dataDxfId="65"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64" dataCellStyle="Comma"/>
    <tableColumn id="9" xr3:uid="{1FDFBF15-AC8F-4AB7-BA15-DBFAB9392EA2}" uniqueName="9" name="ADJUSTMENTS" queryTableFieldId="9" dataDxfId="63" dataCellStyle="Comma"/>
    <tableColumn id="10" xr3:uid="{91761462-089D-487B-A211-A6C4C1EC8FAD}" uniqueName="10" name="TOTAL_CLAIMED" queryTableFieldId="10" dataDxfId="62"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61" dataCellStyle="Percent"/>
    <tableColumn id="15" xr3:uid="{19FFBAC8-5100-4DE1-B0C3-61B3116F03BC}" uniqueName="15" name="CLAIMED_EXPENSE_ALLOCATION" queryTableFieldId="15" dataDxfId="60" dataCellStyle="Comma"/>
    <tableColumn id="16" xr3:uid="{3A86CB29-43BD-47FF-882D-284D2B7C5A1A}" uniqueName="16" name="ALLOCATION_OF_AMTS_PER_G/L" queryTableFieldId="16" dataDxfId="59"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3" tableType="queryTable" totalsRowShown="0">
  <autoFilter ref="B9:L63" xr:uid="{9CE5EA06-3779-4C00-ADA6-D7CEB2CAF217}"/>
  <tableColumns count="11">
    <tableColumn id="1" xr3:uid="{3902FDC4-CD12-476A-86E6-D769A34812C7}" uniqueName="1" name="COST_TYPE" queryTableFieldId="1"/>
    <tableColumn id="2" xr3:uid="{E698430A-B2D9-4FFB-9490-7D4BBE73B0BA}" uniqueName="2" name="POOL_NAME" queryTableFieldId="2" dataDxfId="58"/>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57" dataCellStyle="Comma"/>
    <tableColumn id="8" xr3:uid="{02246951-579D-494D-9F86-8E7E5E67B9E2}" uniqueName="8" name="ADJUSTMENTS" queryTableFieldId="8" dataDxfId="56" dataCellStyle="Comma"/>
    <tableColumn id="9" xr3:uid="{A827ECA1-5077-4557-974F-05A8F1202772}" uniqueName="9" name="TOTAL_CLAIMED" queryTableFieldId="9" dataDxfId="55"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D3E6C9CC-B47A-4AA5-BDFE-DD1DA0C20880}" uniqueName="1" name="Category" queryTableFieldId="10"/>
    <tableColumn id="2" xr3:uid="{AB0C77F0-1EE3-4DB2-9AF8-FFCA7EA4D6C2}" uniqueName="2" name="Attribute" queryTableFieldId="11"/>
    <tableColumn id="3" xr3:uid="{C5F88CA1-46A9-42F4-B950-20A4146FD7EB}" uniqueName="3" name="Accumulation &amp; Distribution of NBV" queryTableFieldId="12"/>
    <tableColumn id="4" xr3:uid="{845998C9-1517-4A97-90E2-5C2EE488775E}" uniqueName="4" name="Allocation of Undistributed" queryTableFieldId="13"/>
    <tableColumn id="5" xr3:uid="{5C0EF7FE-6EA9-4D9A-8075-A364AC3BAA48}" uniqueName="5" name="Total Net Book Value" queryTableFieldId="14"/>
    <tableColumn id="6" xr3:uid="{F8C55368-52DC-4FCD-A833-53020233C4AA}" uniqueName="6" name="COM for Cost Accounting Period" queryTableFieldId="15"/>
    <tableColumn id="7" xr3:uid="{17102901-47C9-4B4E-8A3B-F125E3796492}" uniqueName="7" name="Allocation Base for Period" queryTableFieldId="16"/>
    <tableColumn id="8" xr3:uid="{A7619574-0BAC-48EA-91F8-E51D0E4F10A2}" uniqueName="8" name="Facilities Captial COM Factors" queryTableFieldId="17"/>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8EEE58F2-08F8-41DD-9E3E-4E76667B66DE}" uniqueName="2" name="2023" queryTableFieldId="17"/>
    <tableColumn id="3" xr3:uid="{5D9663F7-74D4-4BBB-8A73-AE3BCC2FA743}" uniqueName="3" name="2024" queryTableFieldId="18"/>
    <tableColumn id="4" xr3:uid="{5A490C84-4650-45FC-B778-DD482A3DB7FF}" uniqueName="4" name="AVG" queryTableFieldId="19"/>
    <tableColumn id="5" xr3:uid="{6A90F613-A96D-4290-9619-EFA5A2F53CDF}" uniqueName="5" name="OVERHEAD" queryTableFieldId="20"/>
    <tableColumn id="6" xr3:uid="{43C28477-48C5-47CC-B238-3A320A59D9A5}" uniqueName="6" name="GENERAL_AND_ADMIN" queryTableFieldId="21"/>
    <tableColumn id="7" xr3:uid="{244DA532-FFAF-4C47-94CD-BDC694A2DCAD}" uniqueName="7" name="TOTAL_DISTR" queryTableFieldId="22"/>
    <tableColumn id="8" xr3:uid="{2CDBE5CC-FC11-49F4-97D4-E440D7128A27}" uniqueName="8" name="TOTAL_UNDISTR" queryTableFieldId="23"/>
    <tableColumn id="9" xr3:uid="{999CE2AE-E475-4873-B90A-28EA7C53271D}" uniqueName="9" name="UNDISTR_OVERHEAD" queryTableFieldId="24"/>
    <tableColumn id="10" xr3:uid="{40220656-094C-4C1B-91C0-1BDB8313F9BC}" uniqueName="10" name="UNDISTR_GENERAL_AND_ADMIN" queryTableFieldId="25"/>
    <tableColumn id="11" xr3:uid="{91652D87-2CA8-4BF2-80B4-3A0F77314549}" uniqueName="11" name="RECORDED" queryTableFieldId="26"/>
    <tableColumn id="12" xr3:uid="{41318C38-F820-4393-80D0-0B5C09184D81}" uniqueName="12" name="LEASED" queryTableFieldId="27"/>
    <tableColumn id="13" xr3:uid="{E9FC2EE0-9789-442A-B694-2701D789CB65}" uniqueName="13" name="DIFFERENCE" queryTableFieldId="28"/>
    <tableColumn id="14" xr3:uid="{7A524C52-1735-4AD4-84FE-15C0DB1D304C}" uniqueName="14" name="COMMENTS" queryTableFieldId="29"/>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2" xr3:uid="{EA6164F0-A2D0-4C93-8942-721F7157F9A8}" uniqueName="2" name="COST_ELEMENT" queryTableFieldId="6"/>
    <tableColumn id="3" xr3:uid="{087420E0-BC94-4671-A7AB-9517E67ADD6A}" uniqueName="3" name="AMOUNT_PER_G/L" queryTableFieldId="7" dataDxfId="54" dataCellStyle="Comma"/>
    <tableColumn id="4" xr3:uid="{7802E2D2-BF32-4B95-9F86-96F33E45A544}" uniqueName="4" name="ADJUSTMENTS" queryTableFieldId="8" dataDxfId="53" dataCellStyle="Comma"/>
    <tableColumn id="5" xr3:uid="{BF2EE5D4-6B4F-4B9A-BFCB-A50933BD0A1C}" uniqueName="5" name="CLAIMED" queryTableFieldId="9" dataDxfId="52"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51" dataCellStyle="Comma"/>
    <tableColumn id="3" xr3:uid="{972A8C4D-0177-4C9F-964B-AD9D833D3927}" uniqueName="3" name="IR&amp;D/B&amp;P_TOTAL" queryTableFieldId="3" dataDxfId="50" dataCellStyle="Comma"/>
    <tableColumn id="4" xr3:uid="{BFFDCF18-8E78-4086-AC2B-E802535BF77B}" uniqueName="4" name="GRAND_TOTAL" queryTableFieldId="4" dataDxfId="49" dataCellStyle="Comma"/>
    <tableColumn id="5" xr3:uid="{15FC48FE-6C26-49F6-B051-FC7E52054A1E}" uniqueName="5" name="Key" queryTableFieldId="5"/>
    <tableColumn id="6" xr3:uid="{ECE89CC2-02B5-4954-9ABC-D42DB1A38F4B}" uniqueName="6" name="COST_ELEMENT" queryTableFieldId="6" dataDxfId="48"/>
    <tableColumn id="7" xr3:uid="{967DEED1-8028-4CCD-9F5A-2E7D97277CA2}" uniqueName="7" name="POOL_NAME" queryTableFieldId="7" dataDxfId="47"/>
    <tableColumn id="8" xr3:uid="{3AB3EAC0-3B34-480F-9077-20D900888976}" uniqueName="8" name="CLAIM_TYPE" queryTableFieldId="8" dataDxfId="46"/>
    <tableColumn id="9" xr3:uid="{388E1D86-6CDC-4FED-9FD7-2FF928814C69}" uniqueName="9" name="COST_AMOUNT" queryTableFieldId="9" dataDxfId="45"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2" xr3:uid="{288A1E50-1C56-417B-96E9-398971D94161}" uniqueName="2" name="CONTRACT_CAGE_CODE" queryTableFieldId="26" dataDxfId="44"/>
    <tableColumn id="3" xr3:uid="{EF72A393-5951-42B6-BE55-8C13E50192C6}" uniqueName="3" name="CONTRACT_TYPE" queryTableFieldId="27" dataDxfId="43"/>
    <tableColumn id="4" xr3:uid="{031CB255-4E50-4080-8B65-6F134ABD4994}" uniqueName="4" name="CONTRACT_NUMBER" queryTableFieldId="28"/>
    <tableColumn id="1" xr3:uid="{5F4305BA-4646-4651-B598-8295B19D4414}" uniqueName="1" name="PRIME_OR_SUBCONTRACT" queryTableFieldId="52" dataDxfId="42"/>
    <tableColumn id="5" xr3:uid="{5170069A-E64B-429D-B7EF-561853978EAE}" uniqueName="5" name="SUBCONTRACT_NUMBER" queryTableFieldId="29" dataDxfId="41"/>
    <tableColumn id="6" xr3:uid="{CFBB8184-5AD2-4471-906B-9D34EA0237E6}" uniqueName="6" name="PRIME_CONTRACT_NUMBER" queryTableFieldId="53" dataDxfId="40"/>
    <tableColumn id="7" xr3:uid="{FE112CC7-D29F-4846-8882-B58D29B092E0}" uniqueName="7" name="CONTRACT_ORDER_TYPE" queryTableFieldId="54" dataDxfId="39"/>
    <tableColumn id="8" xr3:uid="{BCACD408-EDC8-4C30-851E-B3C65A713322}" uniqueName="8" name="ORDER_NUMBER" queryTableFieldId="55" dataDxfId="38"/>
    <tableColumn id="9" xr3:uid="{C99DC751-F1F2-4813-AAAD-3F510B0CA594}" uniqueName="9" name="CLAIM_TYPE" queryTableFieldId="56" dataDxfId="37"/>
    <tableColumn id="10" xr3:uid="{331CDD84-B5DF-4319-A6E1-BD5CFC180F58}" uniqueName="10" name="LABOR" queryTableFieldId="57"/>
    <tableColumn id="11" xr3:uid="{FCA65F1D-1D80-410A-AC48-89CA1DFC7544}" uniqueName="11" name="MATERIAL" queryTableFieldId="58"/>
    <tableColumn id="12" xr3:uid="{EC76E1A6-3601-4A74-A408-BA56C453EDFE}" uniqueName="12" name="ODC" queryTableFieldId="59"/>
    <tableColumn id="13" xr3:uid="{DE994AE1-4D16-4A16-B8E0-11D83AECFC0E}" uniqueName="13" name="SUBCONTRACT" queryTableFieldId="60"/>
    <tableColumn id="14" xr3:uid="{059C8925-00AA-4AD4-879D-820C0709FD67}" uniqueName="14" name="TRAVEL" queryTableFieldId="61"/>
    <tableColumn id="15" xr3:uid="{F731C87D-094E-45EF-B9D3-8CA98658BF3C}" uniqueName="15" name="TOTAL_DIRECT_COST" queryTableFieldId="62"/>
    <tableColumn id="16" xr3:uid="{E8D8C044-311B-46BC-A4C8-5D34675B6C13}" uniqueName="16" name="OVERHEAD" queryTableFieldId="63"/>
    <tableColumn id="17" xr3:uid="{916EA5A2-CE0D-4317-BFF1-B5D7FD174ABA}" uniqueName="17" name="TOTAL_OH_COST" queryTableFieldId="64"/>
    <tableColumn id="18" xr3:uid="{14B76217-B25D-47F9-BEDA-D2AE494C300B}" uniqueName="18" name="G&amp;A_BASE" queryTableFieldId="65"/>
    <tableColumn id="19" xr3:uid="{4330B5F2-84D6-4BFC-85C9-AAE7179A9004}" uniqueName="19" name="G&amp;A_COST" queryTableFieldId="66"/>
    <tableColumn id="20" xr3:uid="{AA68A64C-DC02-4AAA-B69E-4B2CFEE54DD7}" uniqueName="20" name="TOTAL_COST" queryTableFieldId="67"/>
    <tableColumn id="21" xr3:uid="{6D60F762-0C3A-43DC-AE76-E22860A0AFD1}" uniqueName="21" name="OVERHEAD COM" queryTableFieldId="68"/>
    <tableColumn id="22" xr3:uid="{9581B0F6-590B-4965-8FAF-AFEBFD95C409}" uniqueName="22" name="G&amp;A_COM" queryTableFieldId="69"/>
    <tableColumn id="23" xr3:uid="{610CD7B6-34C7-4CD7-B901-04A3E0B7D32C}" uniqueName="23" name="TOTAL_COM_COST" queryTableFieldId="70"/>
    <tableColumn id="24" xr3:uid="{F9227E62-A807-45CF-A47F-C49F14FE3E31}" uniqueName="24" name="GRAND_TOTAL" queryTableFieldId="71"/>
    <tableColumn id="25" xr3:uid="{C31F3FBE-EC18-4FCF-BF16-DA60D7E86D87}" uniqueName="25" name="ContractTypeRanking" queryTableFieldId="72"/>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2" xr3:uid="{6900B36E-4B04-4AE8-883F-5DA64F3F0077}" uniqueName="2" name="CONTRACT_TYPE" queryTableFieldId="7" dataDxfId="36"/>
    <tableColumn id="12" xr3:uid="{02891D32-E1CD-40CB-B0EC-4FE65100CA5C}" uniqueName="12" name="OVERHEAD" queryTableFieldId="22" dataDxfId="35"/>
    <tableColumn id="1" xr3:uid="{111A6C89-7E42-499C-937E-C45986D61466}" uniqueName="1" name="OVERHEAD %" queryTableFieldId="26"/>
    <tableColumn id="3" xr3:uid="{535DDB0A-0B40-4062-8991-C6F49F68FBA4}" uniqueName="3" name="G&amp;A_BASE" queryTableFieldId="27"/>
    <tableColumn id="4" xr3:uid="{27682BBF-45C3-454B-BD65-84937F1623FE}" uniqueName="4" name="GA_BASE%" queryTableFieldId="28"/>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4"/>
    <tableColumn id="5" xr3:uid="{BF30BA08-C8D0-443A-99CD-98B8181F5530}" uniqueName="5" name="PRIME_CONTRACT_NUMBER" queryTableFieldId="26" dataDxfId="33"/>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2"/>
    <tableColumn id="1" xr3:uid="{C5F9F513-D8F3-4479-9338-F3B52CD848EF}" uniqueName="1" name="SUBCONTRACT" queryTableFieldId="58"/>
    <tableColumn id="10" xr3:uid="{EDC1BB31-CC27-4B68-A24C-7925002EFEB9}" uniqueName="10" name="SUBJECT_TO_PENALTY_CLAUSE" queryTableFieldId="59"/>
    <tableColumn id="9" xr3:uid="{D0BC7EB8-7198-40E5-91D3-0F7016905020}" uniqueName="9" name="SETTLED" queryTableFieldId="30" dataDxfId="31"/>
    <tableColumn id="12" xr3:uid="{641564C7-CA35-4C36-BFD8-5F8028C8D341}" uniqueName="12" name="UNSETTLED_PRIOR_YEARS" queryTableFieldId="60"/>
    <tableColumn id="11" xr3:uid="{1A113DC7-10A6-46E5-A5C3-7E17CCD20680}" uniqueName="11" name="UNSETTLED_CURRENT_YEAR" queryTableFieldId="32" dataDxfId="30"/>
    <tableColumn id="15" xr3:uid="{9C460123-A5C1-40E5-817B-73E2914E93F5}" uniqueName="15" name="TOTAL_CUMULATIVE_SETTLED_OR_CLAIMED" queryTableFieldId="61"/>
    <tableColumn id="13" xr3:uid="{484262C7-0305-4FDA-9BAC-2E0B6B95149F}" uniqueName="13" name="CONTRACT_ADJUSTMENTS" queryTableFieldId="34" dataDxfId="29"/>
    <tableColumn id="14" xr3:uid="{F5CADB57-F6C0-4F1A-9A1B-BCE697CD2DAC}" uniqueName="14" name="NET_CUMULATIVE_SETTLED_OR_CLAIMED" queryTableFieldId="35" dataDxfId="28"/>
    <tableColumn id="16" xr3:uid="{E8BB9573-68D7-465A-BEB7-749E324D81E0}" uniqueName="16" name="DATE_COST_BILLED_THROUGH" queryTableFieldId="62" dataDxfId="27"/>
    <tableColumn id="17" xr3:uid="{91BDEC4C-B205-4C5F-8495-ABD217A3625E}" uniqueName="17" name="BILLED_THROUGH_PV" queryTableFieldId="63" dataDxfId="26"/>
    <tableColumn id="18" xr3:uid="{189A5EE4-E6F0-4BAD-AD90-50159133EC52}" uniqueName="18" name="BILLED" queryTableFieldId="64"/>
    <tableColumn id="19" xr3:uid="{7649C302-FFFC-4706-B96D-04D42FEEABEE}" uniqueName="19" name="OVER_(UNDER)_BILLING" queryTableFieldId="65"/>
    <tableColumn id="20" xr3:uid="{9B2B8A00-B79C-43A3-BEB5-535A9B30FC1B}" uniqueName="20" name="PHYSICALLY_COMPLETE" queryTableFieldId="66"/>
    <tableColumn id="21" xr3:uid="{9A155E9D-5B6B-490F-820A-B772FD003843}" uniqueName="21" name="COMMENTS" queryTableFieldId="67" dataDxfId="2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2"/>
    <tableColumn id="2" xr3:uid="{683F6CDA-FE63-48C6-907E-0B8D91D7DBEF}" uniqueName="2" name="CONTRACT_ORDER_TYPE" queryTableFieldId="2" dataDxfId="21"/>
    <tableColumn id="3" xr3:uid="{F75DCB74-B889-4576-AF93-B96F3C045682}" uniqueName="3" name="ORDER_NUMBER" queryTableFieldId="3"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16"/>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B1" sqref="B1"/>
    </sheetView>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opLeftCell="A6" workbookViewId="0">
      <selection activeCell="B9" sqref="B9"/>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726</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0</v>
      </c>
      <c r="C16" s="20" t="s">
        <v>1</v>
      </c>
    </row>
    <row r="17" spans="2:3" ht="19.5" customHeight="1" x14ac:dyDescent="0.35">
      <c r="B17" s="65" t="s">
        <v>2</v>
      </c>
      <c r="C17" s="46" t="s">
        <v>3</v>
      </c>
    </row>
    <row r="18" spans="2:3" ht="19.5" customHeight="1" x14ac:dyDescent="0.35">
      <c r="B18" s="65" t="s">
        <v>4</v>
      </c>
      <c r="C18" s="46" t="s">
        <v>5</v>
      </c>
    </row>
    <row r="19" spans="2:3" ht="19.5" customHeight="1" x14ac:dyDescent="0.35">
      <c r="B19" s="65" t="s">
        <v>6</v>
      </c>
      <c r="C19" s="46" t="s">
        <v>7</v>
      </c>
    </row>
    <row r="20" spans="2:3" ht="19.5" customHeight="1" x14ac:dyDescent="0.35">
      <c r="B20" s="65" t="s">
        <v>8</v>
      </c>
      <c r="C20" s="46" t="s">
        <v>9</v>
      </c>
    </row>
    <row r="21" spans="2:3" ht="19.5" customHeight="1" x14ac:dyDescent="0.35">
      <c r="B21" s="65" t="s">
        <v>10</v>
      </c>
      <c r="C21" s="46" t="s">
        <v>11</v>
      </c>
    </row>
    <row r="22" spans="2:3" ht="19.5" customHeight="1" x14ac:dyDescent="0.35">
      <c r="B22" s="65" t="s">
        <v>12</v>
      </c>
      <c r="C22" s="47" t="s">
        <v>13</v>
      </c>
    </row>
    <row r="23" spans="2:3" ht="19.5" customHeight="1" x14ac:dyDescent="0.35">
      <c r="B23" s="65" t="s">
        <v>14</v>
      </c>
      <c r="C23" s="48" t="s">
        <v>15</v>
      </c>
    </row>
    <row r="24" spans="2:3" ht="19.5" customHeight="1" x14ac:dyDescent="0.35">
      <c r="B24" s="65" t="s">
        <v>16</v>
      </c>
      <c r="C24" s="46" t="s">
        <v>17</v>
      </c>
    </row>
    <row r="25" spans="2:3" ht="19.5" customHeight="1" x14ac:dyDescent="0.35">
      <c r="B25" s="65" t="s">
        <v>18</v>
      </c>
      <c r="C25" s="46" t="s">
        <v>19</v>
      </c>
    </row>
    <row r="26" spans="2:3" ht="19.5" customHeight="1" x14ac:dyDescent="0.35">
      <c r="B26" s="65" t="s">
        <v>20</v>
      </c>
      <c r="C26" s="46" t="s">
        <v>21</v>
      </c>
    </row>
    <row r="27" spans="2:3" ht="19.5" customHeight="1" x14ac:dyDescent="0.35">
      <c r="B27" s="65" t="s">
        <v>22</v>
      </c>
      <c r="C27" s="46" t="s">
        <v>23</v>
      </c>
    </row>
    <row r="28" spans="2:3" ht="19.5" customHeight="1" x14ac:dyDescent="0.35">
      <c r="B28" s="65" t="s">
        <v>24</v>
      </c>
      <c r="C28" s="46" t="s">
        <v>25</v>
      </c>
    </row>
    <row r="29" spans="2:3" ht="19.5" customHeight="1" x14ac:dyDescent="0.35">
      <c r="B29" s="65" t="s">
        <v>26</v>
      </c>
      <c r="C29" s="46" t="s">
        <v>27</v>
      </c>
    </row>
    <row r="30" spans="2:3" ht="19.5" customHeight="1" x14ac:dyDescent="0.35">
      <c r="B30" s="65" t="s">
        <v>28</v>
      </c>
      <c r="C30" s="46" t="s">
        <v>29</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X6" sqref="X6"/>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M50"/>
  <sheetViews>
    <sheetView workbookViewId="0"/>
  </sheetViews>
  <sheetFormatPr defaultRowHeight="14.5" x14ac:dyDescent="0.35"/>
  <cols>
    <col min="1" max="1" width="81.1796875" bestFit="1" customWidth="1"/>
    <col min="2" max="2" width="25.26953125" bestFit="1" customWidth="1"/>
    <col min="3" max="3" width="22.26953125" bestFit="1" customWidth="1"/>
    <col min="4" max="4" width="20.453125" bestFit="1" customWidth="1"/>
    <col min="5" max="5" width="17" bestFit="1" customWidth="1"/>
    <col min="6" max="6" width="15.7265625" bestFit="1" customWidth="1"/>
    <col min="7" max="7" width="81.1796875" bestFit="1" customWidth="1"/>
    <col min="8" max="8" width="23.453125" bestFit="1" customWidth="1"/>
    <col min="9" max="9" width="22.26953125" bestFit="1" customWidth="1"/>
    <col min="10" max="11" width="20.54296875" bestFit="1" customWidth="1"/>
    <col min="12" max="12" width="15.7265625" bestFit="1" customWidth="1"/>
    <col min="13" max="13" width="81.1796875" bestFit="1" customWidth="1"/>
    <col min="14" max="14" width="25.26953125" bestFit="1" customWidth="1"/>
    <col min="15" max="15" width="22.26953125" bestFit="1" customWidth="1"/>
    <col min="16" max="16" width="20.453125" bestFit="1" customWidth="1"/>
    <col min="17" max="17" width="17" bestFit="1" customWidth="1"/>
  </cols>
  <sheetData>
    <row r="1" spans="1:13" ht="23.5" x14ac:dyDescent="0.55000000000000004">
      <c r="M1" s="83" t="s">
        <v>30</v>
      </c>
    </row>
    <row r="15" spans="1:13" x14ac:dyDescent="0.35">
      <c r="A15" t="s">
        <v>31</v>
      </c>
      <c r="B15" t="s">
        <v>32</v>
      </c>
      <c r="C15" t="s">
        <v>33</v>
      </c>
      <c r="D15" t="s">
        <v>34</v>
      </c>
      <c r="E15" t="s">
        <v>35</v>
      </c>
    </row>
    <row r="16" spans="1:13" x14ac:dyDescent="0.35">
      <c r="A16" t="s">
        <v>36</v>
      </c>
    </row>
    <row r="17" spans="1:5" x14ac:dyDescent="0.35">
      <c r="A17" t="s">
        <v>37</v>
      </c>
    </row>
    <row r="18" spans="1:5" x14ac:dyDescent="0.35">
      <c r="A18" t="s">
        <v>38</v>
      </c>
      <c r="B18" t="s">
        <v>39</v>
      </c>
      <c r="C18" t="s">
        <v>40</v>
      </c>
      <c r="D18" t="s">
        <v>41</v>
      </c>
      <c r="E18" t="s">
        <v>42</v>
      </c>
    </row>
    <row r="19" spans="1:5" x14ac:dyDescent="0.35">
      <c r="A19" t="s">
        <v>43</v>
      </c>
      <c r="E19" t="s">
        <v>36</v>
      </c>
    </row>
    <row r="20" spans="1:5" x14ac:dyDescent="0.35">
      <c r="A20" t="s">
        <v>43</v>
      </c>
      <c r="B20" t="s">
        <v>44</v>
      </c>
      <c r="C20" t="s">
        <v>44</v>
      </c>
      <c r="D20" t="s">
        <v>44</v>
      </c>
      <c r="E20" t="s">
        <v>36</v>
      </c>
    </row>
    <row r="21" spans="1:5" x14ac:dyDescent="0.35">
      <c r="A21" t="s">
        <v>43</v>
      </c>
      <c r="B21" t="s">
        <v>45</v>
      </c>
      <c r="E21" t="s">
        <v>36</v>
      </c>
    </row>
    <row r="22" spans="1:5" x14ac:dyDescent="0.35">
      <c r="A22" t="s">
        <v>43</v>
      </c>
      <c r="B22" t="s">
        <v>46</v>
      </c>
      <c r="C22" t="s">
        <v>46</v>
      </c>
      <c r="D22" t="s">
        <v>46</v>
      </c>
      <c r="E22" t="s">
        <v>36</v>
      </c>
    </row>
    <row r="23" spans="1:5" x14ac:dyDescent="0.35">
      <c r="A23" t="s">
        <v>43</v>
      </c>
      <c r="B23" t="s">
        <v>47</v>
      </c>
      <c r="C23" t="s">
        <v>47</v>
      </c>
      <c r="D23" t="s">
        <v>47</v>
      </c>
      <c r="E23" t="s">
        <v>47</v>
      </c>
    </row>
    <row r="24" spans="1:5" x14ac:dyDescent="0.35">
      <c r="A24" t="s">
        <v>43</v>
      </c>
      <c r="B24" t="s">
        <v>48</v>
      </c>
      <c r="E24" t="s">
        <v>36</v>
      </c>
    </row>
    <row r="25" spans="1:5" x14ac:dyDescent="0.35">
      <c r="A25" t="s">
        <v>36</v>
      </c>
      <c r="B25" t="s">
        <v>36</v>
      </c>
      <c r="C25" t="s">
        <v>36</v>
      </c>
      <c r="D25" t="s">
        <v>36</v>
      </c>
    </row>
    <row r="26" spans="1:5" x14ac:dyDescent="0.35">
      <c r="A26" t="s">
        <v>49</v>
      </c>
      <c r="B26" t="s">
        <v>36</v>
      </c>
      <c r="C26" t="s">
        <v>36</v>
      </c>
      <c r="D26" t="s">
        <v>36</v>
      </c>
    </row>
    <row r="27" spans="1:5" x14ac:dyDescent="0.35">
      <c r="A27" t="s">
        <v>38</v>
      </c>
      <c r="B27" t="s">
        <v>39</v>
      </c>
      <c r="C27" t="s">
        <v>40</v>
      </c>
      <c r="D27" t="s">
        <v>41</v>
      </c>
    </row>
    <row r="28" spans="1:5" x14ac:dyDescent="0.35">
      <c r="A28" t="s">
        <v>50</v>
      </c>
      <c r="B28" t="s">
        <v>36</v>
      </c>
      <c r="C28" t="s">
        <v>36</v>
      </c>
      <c r="D28" t="s">
        <v>36</v>
      </c>
    </row>
    <row r="29" spans="1:5" x14ac:dyDescent="0.35">
      <c r="A29" t="s">
        <v>50</v>
      </c>
      <c r="B29" t="s">
        <v>51</v>
      </c>
      <c r="C29" t="s">
        <v>36</v>
      </c>
      <c r="D29" t="s">
        <v>36</v>
      </c>
    </row>
    <row r="30" spans="1:5" x14ac:dyDescent="0.35">
      <c r="A30" t="s">
        <v>50</v>
      </c>
      <c r="B30" t="s">
        <v>52</v>
      </c>
      <c r="C30" t="s">
        <v>52</v>
      </c>
      <c r="D30" t="s">
        <v>52</v>
      </c>
    </row>
    <row r="31" spans="1:5" x14ac:dyDescent="0.35">
      <c r="A31" t="s">
        <v>50</v>
      </c>
      <c r="B31" t="s">
        <v>53</v>
      </c>
      <c r="C31" t="s">
        <v>53</v>
      </c>
      <c r="D31" t="s">
        <v>53</v>
      </c>
    </row>
    <row r="32" spans="1:5" x14ac:dyDescent="0.35">
      <c r="A32" t="s">
        <v>50</v>
      </c>
      <c r="B32" t="s">
        <v>54</v>
      </c>
      <c r="C32" t="s">
        <v>54</v>
      </c>
      <c r="D32" t="s">
        <v>54</v>
      </c>
    </row>
    <row r="33" spans="1:3" x14ac:dyDescent="0.35">
      <c r="A33" t="s">
        <v>36</v>
      </c>
    </row>
    <row r="34" spans="1:3" x14ac:dyDescent="0.35">
      <c r="A34" t="s">
        <v>55</v>
      </c>
    </row>
    <row r="35" spans="1:3" x14ac:dyDescent="0.35">
      <c r="A35" t="s">
        <v>56</v>
      </c>
    </row>
    <row r="36" spans="1:3" x14ac:dyDescent="0.35">
      <c r="A36" t="s">
        <v>36</v>
      </c>
      <c r="B36" t="s">
        <v>36</v>
      </c>
      <c r="C36" t="s">
        <v>36</v>
      </c>
    </row>
    <row r="37" spans="1:3" x14ac:dyDescent="0.35">
      <c r="A37" t="s">
        <v>57</v>
      </c>
      <c r="B37" t="s">
        <v>36</v>
      </c>
      <c r="C37" t="s">
        <v>36</v>
      </c>
    </row>
    <row r="38" spans="1:3" x14ac:dyDescent="0.35">
      <c r="A38" t="s">
        <v>58</v>
      </c>
      <c r="B38" t="s">
        <v>59</v>
      </c>
      <c r="C38" t="s">
        <v>60</v>
      </c>
    </row>
    <row r="39" spans="1:3" x14ac:dyDescent="0.35">
      <c r="A39" t="s">
        <v>10</v>
      </c>
      <c r="B39" t="s">
        <v>54</v>
      </c>
      <c r="C39" t="s">
        <v>61</v>
      </c>
    </row>
    <row r="40" spans="1:3" x14ac:dyDescent="0.35">
      <c r="A40" t="s">
        <v>10</v>
      </c>
      <c r="B40" t="s">
        <v>52</v>
      </c>
      <c r="C40" t="s">
        <v>61</v>
      </c>
    </row>
    <row r="41" spans="1:3" x14ac:dyDescent="0.35">
      <c r="A41" t="s">
        <v>10</v>
      </c>
      <c r="B41" t="s">
        <v>51</v>
      </c>
      <c r="C41" t="s">
        <v>61</v>
      </c>
    </row>
    <row r="42" spans="1:3" x14ac:dyDescent="0.35">
      <c r="A42" t="s">
        <v>10</v>
      </c>
      <c r="B42" t="s">
        <v>51</v>
      </c>
      <c r="C42" t="s">
        <v>61</v>
      </c>
    </row>
    <row r="43" spans="1:3" x14ac:dyDescent="0.35">
      <c r="A43" t="s">
        <v>10</v>
      </c>
      <c r="B43" t="s">
        <v>53</v>
      </c>
      <c r="C43" t="s">
        <v>61</v>
      </c>
    </row>
    <row r="44" spans="1:3" x14ac:dyDescent="0.35">
      <c r="A44" t="s">
        <v>12</v>
      </c>
      <c r="B44" t="s">
        <v>52</v>
      </c>
      <c r="C44" t="s">
        <v>61</v>
      </c>
    </row>
    <row r="45" spans="1:3" x14ac:dyDescent="0.35">
      <c r="A45" t="s">
        <v>12</v>
      </c>
      <c r="B45" t="s">
        <v>54</v>
      </c>
      <c r="C45" t="s">
        <v>61</v>
      </c>
    </row>
    <row r="46" spans="1:3" x14ac:dyDescent="0.35">
      <c r="A46" t="s">
        <v>12</v>
      </c>
      <c r="B46" t="s">
        <v>53</v>
      </c>
      <c r="C46" t="s">
        <v>61</v>
      </c>
    </row>
    <row r="47" spans="1:3" x14ac:dyDescent="0.35">
      <c r="A47" t="s">
        <v>14</v>
      </c>
      <c r="B47" t="s">
        <v>52</v>
      </c>
      <c r="C47" t="s">
        <v>61</v>
      </c>
    </row>
    <row r="48" spans="1:3" x14ac:dyDescent="0.35">
      <c r="A48" t="s">
        <v>14</v>
      </c>
      <c r="B48" t="s">
        <v>54</v>
      </c>
      <c r="C48" t="s">
        <v>61</v>
      </c>
    </row>
    <row r="49" spans="1:3" x14ac:dyDescent="0.35">
      <c r="A49" t="s">
        <v>14</v>
      </c>
      <c r="B49" t="s">
        <v>53</v>
      </c>
      <c r="C49" t="s">
        <v>61</v>
      </c>
    </row>
    <row r="50" spans="1:3" x14ac:dyDescent="0.35">
      <c r="A50" t="s">
        <v>14</v>
      </c>
      <c r="B50" t="s">
        <v>36</v>
      </c>
      <c r="C50" t="s">
        <v>62</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H13" sqref="H13"/>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63</v>
      </c>
      <c r="B1" s="60" t="s">
        <v>64</v>
      </c>
    </row>
    <row r="2" spans="1:2" ht="18.5" x14ac:dyDescent="0.45">
      <c r="A2" s="21" t="s">
        <v>65</v>
      </c>
      <c r="B2" s="27">
        <v>12356</v>
      </c>
    </row>
    <row r="3" spans="1:2" ht="18.5" x14ac:dyDescent="0.45">
      <c r="A3" s="21" t="s">
        <v>66</v>
      </c>
      <c r="B3" s="27" t="s">
        <v>67</v>
      </c>
    </row>
    <row r="4" spans="1:2" ht="18.5" x14ac:dyDescent="0.45">
      <c r="A4" s="21" t="s">
        <v>68</v>
      </c>
      <c r="B4" s="27" t="s">
        <v>69</v>
      </c>
    </row>
    <row r="5" spans="1:2" ht="18.5" x14ac:dyDescent="0.45">
      <c r="A5" s="21" t="s">
        <v>70</v>
      </c>
      <c r="B5" s="90">
        <v>12</v>
      </c>
    </row>
    <row r="6" spans="1:2" ht="18.5" x14ac:dyDescent="0.45">
      <c r="A6" s="21" t="s">
        <v>71</v>
      </c>
      <c r="B6" s="89" t="s">
        <v>72</v>
      </c>
    </row>
    <row r="7" spans="1:2" ht="18.5" x14ac:dyDescent="0.45">
      <c r="A7" s="21" t="s">
        <v>73</v>
      </c>
      <c r="B7" s="27" t="s">
        <v>74</v>
      </c>
    </row>
    <row r="8" spans="1:2" ht="18.5" x14ac:dyDescent="0.45">
      <c r="A8" s="21" t="s">
        <v>75</v>
      </c>
      <c r="B8" s="27" t="s">
        <v>76</v>
      </c>
    </row>
    <row r="9" spans="1:2" ht="18.5" x14ac:dyDescent="0.45">
      <c r="A9" s="21" t="s">
        <v>77</v>
      </c>
      <c r="B9" s="27" t="s">
        <v>78</v>
      </c>
    </row>
    <row r="10" spans="1:2" ht="18.5" x14ac:dyDescent="0.45">
      <c r="A10" s="21" t="s">
        <v>79</v>
      </c>
      <c r="B10" s="27">
        <v>22060</v>
      </c>
    </row>
    <row r="11" spans="1:2" ht="18.5" x14ac:dyDescent="0.45">
      <c r="A11" s="21" t="s">
        <v>80</v>
      </c>
      <c r="B11" s="27" t="s">
        <v>81</v>
      </c>
    </row>
    <row r="12" spans="1:2" ht="18.5" x14ac:dyDescent="0.45">
      <c r="A12" s="21" t="s">
        <v>82</v>
      </c>
      <c r="B12" s="91" t="s">
        <v>83</v>
      </c>
    </row>
    <row r="13" spans="1:2" ht="18.5" x14ac:dyDescent="0.45">
      <c r="A13" s="21" t="s">
        <v>84</v>
      </c>
      <c r="B13" s="27" t="s">
        <v>85</v>
      </c>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J13" sqref="J13"/>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86</v>
      </c>
      <c r="B2" s="52" t="s">
        <v>87</v>
      </c>
      <c r="D2" s="52" t="s">
        <v>88</v>
      </c>
      <c r="F2" s="52" t="s">
        <v>89</v>
      </c>
      <c r="H2" s="52" t="s">
        <v>90</v>
      </c>
      <c r="J2" s="52" t="s">
        <v>91</v>
      </c>
      <c r="L2" s="52" t="s">
        <v>92</v>
      </c>
      <c r="N2" s="52" t="s">
        <v>93</v>
      </c>
      <c r="P2" s="52" t="s">
        <v>94</v>
      </c>
    </row>
    <row r="3" spans="1:16" ht="21" x14ac:dyDescent="0.5">
      <c r="A3" s="54"/>
      <c r="B3" s="52" t="s">
        <v>95</v>
      </c>
      <c r="D3" s="52" t="s">
        <v>96</v>
      </c>
      <c r="F3" s="52"/>
      <c r="H3" s="52" t="s">
        <v>97</v>
      </c>
      <c r="J3" s="52"/>
      <c r="L3" s="52"/>
      <c r="N3" s="52"/>
      <c r="P3" s="52"/>
    </row>
    <row r="4" spans="1:16" ht="21" x14ac:dyDescent="0.5">
      <c r="A4" s="54"/>
      <c r="B4" s="52" t="s">
        <v>98</v>
      </c>
      <c r="D4" s="52" t="s">
        <v>99</v>
      </c>
      <c r="F4" s="52"/>
      <c r="H4" s="52"/>
      <c r="J4" s="52"/>
      <c r="L4" s="52"/>
      <c r="N4" s="52"/>
      <c r="P4" s="52"/>
    </row>
    <row r="5" spans="1:16" ht="21" x14ac:dyDescent="0.5">
      <c r="A5" s="54"/>
      <c r="B5" s="52"/>
      <c r="D5" s="52"/>
      <c r="F5" s="52"/>
      <c r="H5" s="52"/>
      <c r="J5" s="52"/>
      <c r="L5" s="52"/>
      <c r="N5" s="52"/>
      <c r="P5" s="52"/>
    </row>
    <row r="6" spans="1:16" ht="21" x14ac:dyDescent="0.5">
      <c r="A6" s="55" t="s">
        <v>100</v>
      </c>
      <c r="B6" s="50" t="s">
        <v>101</v>
      </c>
      <c r="D6" s="50" t="s">
        <v>102</v>
      </c>
      <c r="F6" s="50" t="s">
        <v>103</v>
      </c>
      <c r="H6" s="50" t="s">
        <v>104</v>
      </c>
      <c r="J6" s="50" t="s">
        <v>105</v>
      </c>
      <c r="L6" s="50" t="s">
        <v>106</v>
      </c>
      <c r="N6" s="50" t="s">
        <v>107</v>
      </c>
      <c r="P6" s="50" t="s">
        <v>108</v>
      </c>
    </row>
    <row r="7" spans="1:16" ht="102" customHeight="1" x14ac:dyDescent="0.35">
      <c r="A7" s="58" t="s">
        <v>109</v>
      </c>
      <c r="B7" s="57" t="s">
        <v>110</v>
      </c>
      <c r="D7" s="57" t="s">
        <v>111</v>
      </c>
      <c r="F7" s="57" t="s">
        <v>112</v>
      </c>
      <c r="H7" s="57" t="s">
        <v>113</v>
      </c>
      <c r="J7" s="57" t="s">
        <v>114</v>
      </c>
      <c r="L7" s="57" t="s">
        <v>115</v>
      </c>
      <c r="N7" s="57" t="s">
        <v>116</v>
      </c>
      <c r="P7" s="57" t="s">
        <v>117</v>
      </c>
    </row>
    <row r="8" spans="1:16" ht="15" customHeight="1" x14ac:dyDescent="0.5">
      <c r="A8" s="56" t="s">
        <v>118</v>
      </c>
      <c r="B8" s="51" t="s">
        <v>119</v>
      </c>
      <c r="D8" s="51" t="s">
        <v>120</v>
      </c>
      <c r="F8" s="51" t="s">
        <v>119</v>
      </c>
      <c r="H8" s="51" t="s">
        <v>119</v>
      </c>
      <c r="J8" s="51" t="s">
        <v>119</v>
      </c>
      <c r="L8" s="49" t="s">
        <v>121</v>
      </c>
      <c r="N8" s="49" t="s">
        <v>122</v>
      </c>
      <c r="P8" s="49" t="s">
        <v>119</v>
      </c>
    </row>
    <row r="9" spans="1:16" ht="15" customHeight="1" x14ac:dyDescent="0.35">
      <c r="A9" s="49"/>
      <c r="B9" s="49" t="s">
        <v>123</v>
      </c>
      <c r="D9" s="49" t="str" cm="1">
        <f t="array" ref="D9:D14">UPPER(_xlfn.UNIQUE('Summary of Indirects'!B2:B299))</f>
        <v>OVERHEAD</v>
      </c>
      <c r="F9" s="49" t="s">
        <v>124</v>
      </c>
      <c r="H9" s="49" t="s">
        <v>125</v>
      </c>
      <c r="J9" s="49" t="s">
        <v>126</v>
      </c>
      <c r="L9" s="122" t="s">
        <v>127</v>
      </c>
      <c r="N9" s="49" t="s">
        <v>128</v>
      </c>
      <c r="P9" s="49" t="s">
        <v>129</v>
      </c>
    </row>
    <row r="10" spans="1:16" ht="15" customHeight="1" x14ac:dyDescent="0.5">
      <c r="A10" s="56"/>
      <c r="B10" s="49" t="s">
        <v>54</v>
      </c>
      <c r="D10" s="49" t="str">
        <v>GENERAL AND ADMIN</v>
      </c>
      <c r="F10" s="49" t="s">
        <v>130</v>
      </c>
      <c r="H10" s="49" t="s">
        <v>131</v>
      </c>
      <c r="J10" s="49" t="s">
        <v>132</v>
      </c>
      <c r="L10" s="122"/>
      <c r="N10" s="49" t="s">
        <v>133</v>
      </c>
      <c r="P10" s="49" t="s">
        <v>134</v>
      </c>
    </row>
    <row r="11" spans="1:16" ht="15" customHeight="1" x14ac:dyDescent="0.35">
      <c r="A11" s="49"/>
      <c r="B11" s="49" t="s">
        <v>135</v>
      </c>
      <c r="D11" s="49" t="str">
        <v>OCCUPANCY</v>
      </c>
      <c r="F11" s="49" t="s">
        <v>136</v>
      </c>
      <c r="H11" s="49"/>
      <c r="J11" s="49" t="s">
        <v>137</v>
      </c>
      <c r="L11" s="53" t="s">
        <v>138</v>
      </c>
      <c r="N11" s="49" t="str" cm="1">
        <f t="array" ref="N11:N16">UPPER(_xlfn.UNIQUE('Summary of Indirects'!B2:B299))</f>
        <v>OVERHEAD</v>
      </c>
    </row>
    <row r="12" spans="1:16" ht="15" customHeight="1" x14ac:dyDescent="0.35">
      <c r="A12" s="49"/>
      <c r="B12" s="49" t="s">
        <v>52</v>
      </c>
      <c r="D12" s="49" t="str">
        <v>OVERHEAD COM</v>
      </c>
      <c r="F12" s="49" t="s">
        <v>134</v>
      </c>
      <c r="J12" s="49" t="s">
        <v>139</v>
      </c>
      <c r="N12" s="49" t="str">
        <v>GENERAL AND ADMIN</v>
      </c>
    </row>
    <row r="13" spans="1:16" ht="15" customHeight="1" x14ac:dyDescent="0.35">
      <c r="A13" s="49"/>
      <c r="B13" s="49" t="s">
        <v>51</v>
      </c>
      <c r="D13" s="49" t="str">
        <v>GENERAL AND ADMIN COM</v>
      </c>
      <c r="F13" s="49" t="s">
        <v>140</v>
      </c>
      <c r="N13" s="49" t="str">
        <v>OCCUPANCY</v>
      </c>
    </row>
    <row r="14" spans="1:16" x14ac:dyDescent="0.35">
      <c r="A14" s="49"/>
      <c r="B14" s="49" t="s">
        <v>53</v>
      </c>
      <c r="D14" s="49" t="str">
        <v/>
      </c>
      <c r="F14" s="49" t="s">
        <v>141</v>
      </c>
      <c r="N14" s="49" t="str">
        <v>OVERHEAD COM</v>
      </c>
    </row>
    <row r="15" spans="1:16" x14ac:dyDescent="0.35">
      <c r="A15" s="49"/>
      <c r="B15" s="49"/>
      <c r="D15" s="49"/>
      <c r="F15" s="49"/>
      <c r="N15" s="49" t="str">
        <v>GENERAL AND ADMIN COM</v>
      </c>
    </row>
    <row r="16" spans="1:16" x14ac:dyDescent="0.35">
      <c r="D16" s="49"/>
      <c r="N16" s="49" t="str">
        <v/>
      </c>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C21" sqref="C21"/>
    </sheetView>
  </sheetViews>
  <sheetFormatPr defaultRowHeight="14.5" x14ac:dyDescent="0.35"/>
  <cols>
    <col min="1" max="1" width="144.26953125" customWidth="1"/>
    <col min="2" max="2" width="11.54296875" customWidth="1"/>
    <col min="3" max="3" width="48" customWidth="1"/>
  </cols>
  <sheetData>
    <row r="1" spans="1:3" ht="18.5" x14ac:dyDescent="0.45">
      <c r="A1" s="59" t="s">
        <v>4</v>
      </c>
      <c r="B1" s="22" t="s">
        <v>142</v>
      </c>
      <c r="C1" s="60" t="s">
        <v>143</v>
      </c>
    </row>
    <row r="2" spans="1:3" ht="18.5" x14ac:dyDescent="0.45">
      <c r="A2" s="24" t="s">
        <v>144</v>
      </c>
      <c r="B2" s="27" t="s">
        <v>145</v>
      </c>
    </row>
    <row r="3" spans="1:3" ht="18.5" x14ac:dyDescent="0.45">
      <c r="A3" s="24" t="s">
        <v>146</v>
      </c>
      <c r="B3" s="27" t="s">
        <v>147</v>
      </c>
    </row>
    <row r="4" spans="1:3" ht="18.5" x14ac:dyDescent="0.45">
      <c r="A4" s="24" t="s">
        <v>148</v>
      </c>
      <c r="B4" s="27" t="s">
        <v>147</v>
      </c>
    </row>
    <row r="5" spans="1:3" ht="18.5" x14ac:dyDescent="0.45">
      <c r="A5" s="24" t="s">
        <v>149</v>
      </c>
      <c r="B5" s="27" t="s">
        <v>145</v>
      </c>
    </row>
    <row r="6" spans="1:3" ht="18.5" x14ac:dyDescent="0.45">
      <c r="A6" s="24" t="s">
        <v>150</v>
      </c>
      <c r="B6" s="27" t="s">
        <v>147</v>
      </c>
    </row>
    <row r="7" spans="1:3" ht="18.5" x14ac:dyDescent="0.45">
      <c r="A7" s="24" t="s">
        <v>151</v>
      </c>
      <c r="B7" s="27" t="s">
        <v>145</v>
      </c>
    </row>
    <row r="8" spans="1:3" ht="18.5" x14ac:dyDescent="0.45">
      <c r="A8" s="24" t="s">
        <v>152</v>
      </c>
      <c r="B8" s="27" t="s">
        <v>145</v>
      </c>
    </row>
    <row r="9" spans="1:3" ht="18.5" x14ac:dyDescent="0.45">
      <c r="A9" s="24" t="s">
        <v>153</v>
      </c>
      <c r="B9" s="27" t="s">
        <v>145</v>
      </c>
    </row>
    <row r="10" spans="1:3" ht="18.5" x14ac:dyDescent="0.45">
      <c r="A10" s="24" t="s">
        <v>154</v>
      </c>
      <c r="B10" s="27" t="s">
        <v>147</v>
      </c>
    </row>
    <row r="11" spans="1:3" ht="18.5" x14ac:dyDescent="0.45">
      <c r="A11" s="24" t="s">
        <v>155</v>
      </c>
      <c r="B11" s="27" t="s">
        <v>147</v>
      </c>
    </row>
    <row r="12" spans="1:3" ht="18.5" x14ac:dyDescent="0.45">
      <c r="A12" s="24" t="s">
        <v>156</v>
      </c>
      <c r="B12" s="27" t="s">
        <v>147</v>
      </c>
    </row>
    <row r="13" spans="1:3" ht="18.5" x14ac:dyDescent="0.45">
      <c r="A13" s="24" t="s">
        <v>157</v>
      </c>
      <c r="B13" s="27" t="s">
        <v>147</v>
      </c>
    </row>
    <row r="14" spans="1:3" ht="18.5" x14ac:dyDescent="0.45">
      <c r="A14" s="24" t="s">
        <v>158</v>
      </c>
      <c r="B14" s="27" t="s">
        <v>145</v>
      </c>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6</v>
      </c>
      <c r="B1" s="59" t="s">
        <v>142</v>
      </c>
      <c r="C1" s="60" t="s">
        <v>143</v>
      </c>
    </row>
    <row r="2" spans="1:3" ht="18.5" x14ac:dyDescent="0.45">
      <c r="A2" s="24" t="s">
        <v>159</v>
      </c>
      <c r="B2" s="27" t="s">
        <v>147</v>
      </c>
    </row>
    <row r="3" spans="1:3" ht="19.5" customHeight="1" x14ac:dyDescent="0.45">
      <c r="A3" s="37" t="s">
        <v>160</v>
      </c>
      <c r="B3" s="27"/>
    </row>
    <row r="4" spans="1:3" ht="18.5" x14ac:dyDescent="0.45">
      <c r="A4" s="37" t="s">
        <v>161</v>
      </c>
      <c r="B4" s="27"/>
    </row>
    <row r="5" spans="1:3" ht="18.5" x14ac:dyDescent="0.45">
      <c r="A5" s="37" t="s">
        <v>162</v>
      </c>
    </row>
    <row r="6" spans="1:3" ht="18.5" x14ac:dyDescent="0.45">
      <c r="A6" s="24" t="s">
        <v>163</v>
      </c>
      <c r="B6" s="27" t="s">
        <v>147</v>
      </c>
    </row>
    <row r="7" spans="1:3" ht="18.5" x14ac:dyDescent="0.45">
      <c r="A7" s="24" t="s">
        <v>164</v>
      </c>
      <c r="B7" s="27" t="s">
        <v>147</v>
      </c>
    </row>
    <row r="8" spans="1:3" ht="18.5" x14ac:dyDescent="0.45">
      <c r="A8" s="25" t="s">
        <v>165</v>
      </c>
      <c r="B8" s="27"/>
    </row>
    <row r="9" spans="1:3" ht="18.5" x14ac:dyDescent="0.45">
      <c r="A9" s="25" t="s">
        <v>166</v>
      </c>
      <c r="B9" s="27"/>
    </row>
    <row r="10" spans="1:3" ht="18.5" x14ac:dyDescent="0.45">
      <c r="A10" s="25" t="s">
        <v>167</v>
      </c>
      <c r="B10" s="27"/>
    </row>
    <row r="11" spans="1:3" ht="18.5" x14ac:dyDescent="0.45">
      <c r="A11" s="24" t="s">
        <v>168</v>
      </c>
      <c r="B11" s="27" t="s">
        <v>147</v>
      </c>
    </row>
    <row r="12" spans="1:3" ht="18.5" x14ac:dyDescent="0.45">
      <c r="A12" s="24" t="s">
        <v>169</v>
      </c>
      <c r="B12" s="27" t="s">
        <v>147</v>
      </c>
    </row>
    <row r="13" spans="1:3" ht="18.5" x14ac:dyDescent="0.45">
      <c r="A13" s="24" t="s">
        <v>170</v>
      </c>
      <c r="B13" s="27" t="s">
        <v>147</v>
      </c>
    </row>
    <row r="14" spans="1:3" ht="18.5" x14ac:dyDescent="0.45">
      <c r="A14" s="24" t="s">
        <v>171</v>
      </c>
      <c r="B14" s="27" t="s">
        <v>147</v>
      </c>
    </row>
    <row r="15" spans="1:3" ht="18.5" x14ac:dyDescent="0.45">
      <c r="A15" s="24" t="s">
        <v>172</v>
      </c>
      <c r="B15" s="27" t="s">
        <v>147</v>
      </c>
    </row>
    <row r="16" spans="1:3" ht="18.5" x14ac:dyDescent="0.45">
      <c r="A16" s="24" t="s">
        <v>173</v>
      </c>
      <c r="B16" s="27" t="s">
        <v>147</v>
      </c>
    </row>
    <row r="17" spans="1:3" ht="55.5" x14ac:dyDescent="0.45">
      <c r="A17" s="37" t="s">
        <v>174</v>
      </c>
      <c r="B17" s="27" t="s">
        <v>147</v>
      </c>
    </row>
    <row r="18" spans="1:3" ht="18.5" x14ac:dyDescent="0.45">
      <c r="A18" s="24" t="s">
        <v>175</v>
      </c>
      <c r="B18" s="92">
        <v>45657</v>
      </c>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election activeCell="A2" sqref="A2:B2"/>
    </sheetView>
  </sheetViews>
  <sheetFormatPr defaultRowHeight="14.5" x14ac:dyDescent="0.35"/>
  <cols>
    <col min="1" max="1" width="42.7265625" customWidth="1"/>
    <col min="2" max="2" width="87.453125" customWidth="1"/>
  </cols>
  <sheetData>
    <row r="1" spans="1:2" ht="18.5" x14ac:dyDescent="0.45">
      <c r="A1" s="59" t="s">
        <v>176</v>
      </c>
      <c r="B1" s="60" t="s">
        <v>143</v>
      </c>
    </row>
    <row r="2" spans="1:2" x14ac:dyDescent="0.35">
      <c r="A2" s="40" t="s">
        <v>177</v>
      </c>
      <c r="B2" s="40" t="s">
        <v>177</v>
      </c>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E2" sqref="E2:E6"/>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101</v>
      </c>
      <c r="B1" s="59" t="s">
        <v>102</v>
      </c>
      <c r="C1" s="60" t="s">
        <v>178</v>
      </c>
      <c r="D1" s="60" t="s">
        <v>179</v>
      </c>
      <c r="E1" s="60" t="s">
        <v>180</v>
      </c>
    </row>
    <row r="2" spans="1:5" x14ac:dyDescent="0.35">
      <c r="A2" t="s">
        <v>54</v>
      </c>
      <c r="B2" t="s">
        <v>181</v>
      </c>
      <c r="C2" s="93">
        <v>510610</v>
      </c>
      <c r="D2" s="93">
        <v>656824</v>
      </c>
      <c r="E2" s="108">
        <v>0.77739242171418832</v>
      </c>
    </row>
    <row r="3" spans="1:5" x14ac:dyDescent="0.35">
      <c r="A3" t="s">
        <v>52</v>
      </c>
      <c r="B3" t="s">
        <v>182</v>
      </c>
      <c r="C3" s="93">
        <v>271023</v>
      </c>
      <c r="D3" s="93">
        <v>3151320</v>
      </c>
      <c r="E3" s="108">
        <v>8.6003008263203992E-2</v>
      </c>
    </row>
    <row r="4" spans="1:5" x14ac:dyDescent="0.35">
      <c r="A4" t="s">
        <v>53</v>
      </c>
      <c r="B4" t="s">
        <v>183</v>
      </c>
      <c r="C4" s="93">
        <v>178083</v>
      </c>
      <c r="D4" s="93">
        <v>18492</v>
      </c>
      <c r="E4" s="108">
        <v>9.6302725502920179</v>
      </c>
    </row>
    <row r="5" spans="1:5" x14ac:dyDescent="0.35">
      <c r="A5" t="s">
        <v>51</v>
      </c>
      <c r="B5" t="s">
        <v>184</v>
      </c>
      <c r="C5" s="93">
        <v>10237</v>
      </c>
      <c r="D5" s="93">
        <v>656824</v>
      </c>
      <c r="E5" s="108">
        <v>1.5585605885290428E-2</v>
      </c>
    </row>
    <row r="6" spans="1:5" x14ac:dyDescent="0.35">
      <c r="A6" t="s">
        <v>51</v>
      </c>
      <c r="B6" t="s">
        <v>185</v>
      </c>
      <c r="C6" s="93">
        <v>2101</v>
      </c>
      <c r="D6" s="93">
        <v>3151320</v>
      </c>
      <c r="E6" s="108">
        <v>6.6670474594772986E-4</v>
      </c>
    </row>
    <row r="7" spans="1:5" x14ac:dyDescent="0.35">
      <c r="E7" s="108"/>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2" activePane="bottomLeft" state="frozen"/>
      <selection pane="bottomLeft" activeCell="K2" sqref="K2:L158"/>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101</v>
      </c>
      <c r="B1" s="22" t="s">
        <v>102</v>
      </c>
      <c r="C1" s="42" t="s">
        <v>186</v>
      </c>
      <c r="D1" s="42" t="s">
        <v>187</v>
      </c>
      <c r="E1" s="42" t="s">
        <v>188</v>
      </c>
      <c r="F1" s="42" t="s">
        <v>189</v>
      </c>
      <c r="G1" s="42" t="s">
        <v>190</v>
      </c>
      <c r="H1" s="42" t="s">
        <v>191</v>
      </c>
      <c r="I1" s="42" t="s">
        <v>192</v>
      </c>
      <c r="J1" s="42" t="s">
        <v>193</v>
      </c>
      <c r="K1" s="42" t="s">
        <v>194</v>
      </c>
      <c r="L1" s="42" t="s">
        <v>143</v>
      </c>
    </row>
    <row r="2" spans="1:12" x14ac:dyDescent="0.35">
      <c r="A2" t="s">
        <v>52</v>
      </c>
      <c r="B2" s="4" t="s">
        <v>182</v>
      </c>
      <c r="C2" s="4"/>
      <c r="D2" s="4"/>
      <c r="E2" s="19">
        <v>8310</v>
      </c>
      <c r="F2" s="19" t="s">
        <v>195</v>
      </c>
      <c r="G2" s="4" t="s">
        <v>196</v>
      </c>
      <c r="H2" s="113">
        <v>25202</v>
      </c>
      <c r="I2" s="30"/>
      <c r="J2" s="30">
        <f>SUM(Expenses[[#This Row],[GL Balance]]:Expenses[[#This Row],[Adjustments]])</f>
        <v>25202</v>
      </c>
      <c r="K2" t="s">
        <v>197</v>
      </c>
      <c r="L2" s="114" t="s">
        <v>198</v>
      </c>
    </row>
    <row r="3" spans="1:12" x14ac:dyDescent="0.35">
      <c r="A3" s="4" t="s">
        <v>52</v>
      </c>
      <c r="B3" s="4" t="s">
        <v>182</v>
      </c>
      <c r="C3" s="4"/>
      <c r="D3" s="4"/>
      <c r="E3" s="19">
        <v>8310</v>
      </c>
      <c r="F3" s="19" t="s">
        <v>195</v>
      </c>
      <c r="G3" s="4" t="s">
        <v>199</v>
      </c>
      <c r="H3" s="113">
        <v>30602</v>
      </c>
      <c r="I3" s="30"/>
      <c r="J3" s="30">
        <f>SUM(Expenses[[#This Row],[GL Balance]]:Expenses[[#This Row],[Adjustments]])</f>
        <v>30602</v>
      </c>
      <c r="K3" t="s">
        <v>197</v>
      </c>
      <c r="L3" s="114" t="s">
        <v>198</v>
      </c>
    </row>
    <row r="4" spans="1:12" x14ac:dyDescent="0.35">
      <c r="A4" s="4" t="s">
        <v>52</v>
      </c>
      <c r="B4" s="4" t="s">
        <v>182</v>
      </c>
      <c r="C4" s="4"/>
      <c r="D4" s="4"/>
      <c r="E4" s="19">
        <v>8310</v>
      </c>
      <c r="F4" s="19" t="s">
        <v>195</v>
      </c>
      <c r="G4" s="4" t="s">
        <v>200</v>
      </c>
      <c r="H4" s="113">
        <v>34203</v>
      </c>
      <c r="I4" s="30"/>
      <c r="J4" s="30">
        <f>SUM(Expenses[[#This Row],[GL Balance]]:Expenses[[#This Row],[Adjustments]])</f>
        <v>34203</v>
      </c>
      <c r="K4" t="s">
        <v>197</v>
      </c>
      <c r="L4" s="114" t="s">
        <v>198</v>
      </c>
    </row>
    <row r="5" spans="1:12" x14ac:dyDescent="0.35">
      <c r="A5" s="4" t="s">
        <v>52</v>
      </c>
      <c r="B5" t="s">
        <v>182</v>
      </c>
      <c r="C5" s="4"/>
      <c r="D5" s="4"/>
      <c r="E5" s="19">
        <v>8320</v>
      </c>
      <c r="F5" s="19" t="s">
        <v>201</v>
      </c>
      <c r="G5" s="4" t="s">
        <v>199</v>
      </c>
      <c r="H5" s="113">
        <v>1744</v>
      </c>
      <c r="I5" s="30"/>
      <c r="J5" s="30">
        <f>SUM(Expenses[[#This Row],[GL Balance]]:Expenses[[#This Row],[Adjustments]])</f>
        <v>1744</v>
      </c>
      <c r="K5" s="4"/>
      <c r="L5" s="114"/>
    </row>
    <row r="6" spans="1:12" x14ac:dyDescent="0.35">
      <c r="A6" s="4" t="s">
        <v>52</v>
      </c>
      <c r="B6" s="4" t="s">
        <v>182</v>
      </c>
      <c r="C6" s="4"/>
      <c r="D6" s="4"/>
      <c r="E6" s="19">
        <v>8330</v>
      </c>
      <c r="F6" s="19" t="s">
        <v>202</v>
      </c>
      <c r="G6" s="4" t="s">
        <v>199</v>
      </c>
      <c r="H6" s="113">
        <v>32361</v>
      </c>
      <c r="I6" s="30"/>
      <c r="J6" s="30">
        <f>SUM(Expenses[[#This Row],[GL Balance]]:Expenses[[#This Row],[Adjustments]])</f>
        <v>32361</v>
      </c>
      <c r="K6" s="4"/>
      <c r="L6" s="114"/>
    </row>
    <row r="7" spans="1:12" x14ac:dyDescent="0.35">
      <c r="A7" s="4" t="s">
        <v>52</v>
      </c>
      <c r="B7" s="4" t="s">
        <v>182</v>
      </c>
      <c r="C7" s="4"/>
      <c r="D7" s="4"/>
      <c r="E7" s="19">
        <v>8501</v>
      </c>
      <c r="F7" s="19" t="s">
        <v>203</v>
      </c>
      <c r="G7" s="4" t="s">
        <v>196</v>
      </c>
      <c r="H7" s="113">
        <v>3636</v>
      </c>
      <c r="I7" s="30">
        <v>-431.66666700000002</v>
      </c>
      <c r="J7" s="30">
        <f>SUM(Expenses[[#This Row],[GL Balance]]:Expenses[[#This Row],[Adjustments]])</f>
        <v>3204.333333</v>
      </c>
      <c r="L7" t="s">
        <v>204</v>
      </c>
    </row>
    <row r="8" spans="1:12" x14ac:dyDescent="0.35">
      <c r="A8" s="4" t="s">
        <v>52</v>
      </c>
      <c r="B8" s="4" t="s">
        <v>182</v>
      </c>
      <c r="C8" s="4"/>
      <c r="D8" s="4"/>
      <c r="E8" s="19">
        <v>8501</v>
      </c>
      <c r="F8" s="19" t="s">
        <v>203</v>
      </c>
      <c r="G8" s="4" t="s">
        <v>199</v>
      </c>
      <c r="H8" s="113">
        <v>2082</v>
      </c>
      <c r="I8" s="30">
        <v>-431.66666700000002</v>
      </c>
      <c r="J8" s="30">
        <f>SUM(Expenses[[#This Row],[GL Balance]]:Expenses[[#This Row],[Adjustments]])</f>
        <v>1650.333333</v>
      </c>
      <c r="L8" t="s">
        <v>204</v>
      </c>
    </row>
    <row r="9" spans="1:12" x14ac:dyDescent="0.35">
      <c r="A9" t="s">
        <v>52</v>
      </c>
      <c r="B9" t="s">
        <v>182</v>
      </c>
      <c r="C9" s="4"/>
      <c r="D9" s="4"/>
      <c r="E9" s="19">
        <v>8501</v>
      </c>
      <c r="F9" s="19" t="s">
        <v>203</v>
      </c>
      <c r="G9" s="4" t="s">
        <v>200</v>
      </c>
      <c r="H9" s="113">
        <v>7269</v>
      </c>
      <c r="I9" s="30">
        <v>-431.66666700000002</v>
      </c>
      <c r="J9" s="30">
        <f>SUM(Expenses[[#This Row],[GL Balance]]:Expenses[[#This Row],[Adjustments]])</f>
        <v>6837.3333329999996</v>
      </c>
      <c r="L9" t="s">
        <v>204</v>
      </c>
    </row>
    <row r="10" spans="1:12" x14ac:dyDescent="0.35">
      <c r="A10" s="4" t="s">
        <v>52</v>
      </c>
      <c r="B10" t="s">
        <v>182</v>
      </c>
      <c r="C10" s="4"/>
      <c r="D10" s="4"/>
      <c r="E10" s="19">
        <v>8503</v>
      </c>
      <c r="F10" s="19" t="s">
        <v>205</v>
      </c>
      <c r="G10" s="4" t="s">
        <v>196</v>
      </c>
      <c r="H10">
        <v>300</v>
      </c>
      <c r="I10" s="30">
        <v>-242</v>
      </c>
      <c r="J10" s="30">
        <f>SUM(Expenses[[#This Row],[GL Balance]]:Expenses[[#This Row],[Adjustments]])</f>
        <v>58</v>
      </c>
      <c r="K10" s="4" t="s">
        <v>206</v>
      </c>
      <c r="L10" t="s">
        <v>207</v>
      </c>
    </row>
    <row r="11" spans="1:12" x14ac:dyDescent="0.35">
      <c r="A11" s="4" t="s">
        <v>52</v>
      </c>
      <c r="B11" s="4" t="s">
        <v>182</v>
      </c>
      <c r="C11" s="4"/>
      <c r="D11" s="4"/>
      <c r="E11" s="19">
        <v>8503</v>
      </c>
      <c r="F11" s="19" t="s">
        <v>205</v>
      </c>
      <c r="G11" s="4" t="s">
        <v>200</v>
      </c>
      <c r="H11">
        <v>184</v>
      </c>
      <c r="I11" s="30">
        <v>-242</v>
      </c>
      <c r="J11" s="30">
        <f>SUM(Expenses[[#This Row],[GL Balance]]:Expenses[[#This Row],[Adjustments]])</f>
        <v>-58</v>
      </c>
      <c r="K11" s="4" t="s">
        <v>206</v>
      </c>
      <c r="L11" t="s">
        <v>207</v>
      </c>
    </row>
    <row r="12" spans="1:12" x14ac:dyDescent="0.35">
      <c r="A12" s="4" t="s">
        <v>52</v>
      </c>
      <c r="B12" s="4" t="s">
        <v>182</v>
      </c>
      <c r="E12" s="19">
        <v>8505</v>
      </c>
      <c r="F12" s="19" t="s">
        <v>208</v>
      </c>
      <c r="G12" t="s">
        <v>196</v>
      </c>
      <c r="H12">
        <v>354</v>
      </c>
      <c r="I12" s="30">
        <v>-287</v>
      </c>
      <c r="J12" s="30">
        <f>SUM(Expenses[[#This Row],[GL Balance]]:Expenses[[#This Row],[Adjustments]])</f>
        <v>67</v>
      </c>
      <c r="K12" t="s">
        <v>209</v>
      </c>
      <c r="L12" t="s">
        <v>207</v>
      </c>
    </row>
    <row r="13" spans="1:12" x14ac:dyDescent="0.35">
      <c r="A13" s="4" t="s">
        <v>52</v>
      </c>
      <c r="B13" s="4" t="s">
        <v>182</v>
      </c>
      <c r="E13" s="19">
        <v>8522</v>
      </c>
      <c r="F13" s="19" t="s">
        <v>210</v>
      </c>
      <c r="G13" t="s">
        <v>199</v>
      </c>
      <c r="H13">
        <v>3018</v>
      </c>
      <c r="I13" s="30">
        <v>-3018</v>
      </c>
      <c r="J13" s="30">
        <f>SUM(Expenses[[#This Row],[GL Balance]]:Expenses[[#This Row],[Adjustments]])</f>
        <v>0</v>
      </c>
      <c r="K13" t="s">
        <v>211</v>
      </c>
      <c r="L13" t="s">
        <v>207</v>
      </c>
    </row>
    <row r="14" spans="1:12" x14ac:dyDescent="0.35">
      <c r="A14" s="4" t="s">
        <v>52</v>
      </c>
      <c r="B14" s="4" t="s">
        <v>182</v>
      </c>
      <c r="E14" s="19">
        <v>8520</v>
      </c>
      <c r="F14" s="19" t="s">
        <v>212</v>
      </c>
      <c r="G14" t="s">
        <v>196</v>
      </c>
      <c r="H14" s="113">
        <v>2882</v>
      </c>
      <c r="I14" s="30"/>
      <c r="J14" s="30">
        <f>SUM(Expenses[[#This Row],[GL Balance]]:Expenses[[#This Row],[Adjustments]])</f>
        <v>2882</v>
      </c>
      <c r="L14"/>
    </row>
    <row r="15" spans="1:12" x14ac:dyDescent="0.35">
      <c r="A15" s="4" t="s">
        <v>52</v>
      </c>
      <c r="B15" s="4" t="s">
        <v>182</v>
      </c>
      <c r="E15" s="19">
        <v>8520</v>
      </c>
      <c r="F15" s="19" t="s">
        <v>212</v>
      </c>
      <c r="G15" t="s">
        <v>199</v>
      </c>
      <c r="H15" s="113">
        <v>1678</v>
      </c>
      <c r="I15" s="30"/>
      <c r="J15" s="30">
        <f>SUM(Expenses[[#This Row],[GL Balance]]:Expenses[[#This Row],[Adjustments]])</f>
        <v>1678</v>
      </c>
      <c r="L15"/>
    </row>
    <row r="16" spans="1:12" x14ac:dyDescent="0.35">
      <c r="A16" s="4" t="s">
        <v>52</v>
      </c>
      <c r="B16" s="4" t="s">
        <v>182</v>
      </c>
      <c r="E16" s="19">
        <v>8520</v>
      </c>
      <c r="F16" s="19" t="s">
        <v>212</v>
      </c>
      <c r="G16" t="s">
        <v>200</v>
      </c>
      <c r="H16" s="113">
        <v>1875</v>
      </c>
      <c r="I16" s="30"/>
      <c r="J16" s="30">
        <f>SUM(Expenses[[#This Row],[GL Balance]]:Expenses[[#This Row],[Adjustments]])</f>
        <v>1875</v>
      </c>
      <c r="L16"/>
    </row>
    <row r="17" spans="1:12" x14ac:dyDescent="0.35">
      <c r="A17" s="4" t="s">
        <v>52</v>
      </c>
      <c r="B17" s="4" t="s">
        <v>182</v>
      </c>
      <c r="E17" s="19">
        <v>8523</v>
      </c>
      <c r="F17" s="19" t="s">
        <v>213</v>
      </c>
      <c r="G17" t="s">
        <v>196</v>
      </c>
      <c r="H17" s="113">
        <v>4920</v>
      </c>
      <c r="I17" s="30">
        <v>-159.5</v>
      </c>
      <c r="J17" s="30">
        <f>SUM(Expenses[[#This Row],[GL Balance]]:Expenses[[#This Row],[Adjustments]])</f>
        <v>4760.5</v>
      </c>
      <c r="K17" t="s">
        <v>209</v>
      </c>
      <c r="L17" s="1" t="s">
        <v>207</v>
      </c>
    </row>
    <row r="18" spans="1:12" x14ac:dyDescent="0.35">
      <c r="A18" s="4" t="s">
        <v>52</v>
      </c>
      <c r="B18" s="4" t="s">
        <v>182</v>
      </c>
      <c r="E18" s="19">
        <v>8523</v>
      </c>
      <c r="F18" s="19" t="s">
        <v>213</v>
      </c>
      <c r="G18" t="s">
        <v>200</v>
      </c>
      <c r="H18" s="113">
        <v>3016</v>
      </c>
      <c r="I18" s="30">
        <v>-159.5</v>
      </c>
      <c r="J18" s="30">
        <f>SUM(Expenses[[#This Row],[GL Balance]]:Expenses[[#This Row],[Adjustments]])</f>
        <v>2856.5</v>
      </c>
      <c r="K18" t="s">
        <v>209</v>
      </c>
      <c r="L18" s="1" t="s">
        <v>207</v>
      </c>
    </row>
    <row r="19" spans="1:12" x14ac:dyDescent="0.35">
      <c r="A19" s="4" t="s">
        <v>52</v>
      </c>
      <c r="B19" s="4" t="s">
        <v>182</v>
      </c>
      <c r="E19" s="19">
        <v>8527</v>
      </c>
      <c r="F19" s="19" t="s">
        <v>214</v>
      </c>
      <c r="G19" t="s">
        <v>199</v>
      </c>
      <c r="H19">
        <v>1001</v>
      </c>
      <c r="I19" s="30">
        <v>-1001</v>
      </c>
      <c r="J19" s="30">
        <f>SUM(Expenses[[#This Row],[GL Balance]]:Expenses[[#This Row],[Adjustments]])</f>
        <v>0</v>
      </c>
      <c r="K19" t="s">
        <v>215</v>
      </c>
      <c r="L19" s="1" t="s">
        <v>207</v>
      </c>
    </row>
    <row r="20" spans="1:12" x14ac:dyDescent="0.35">
      <c r="A20" s="4" t="s">
        <v>52</v>
      </c>
      <c r="B20" s="4" t="s">
        <v>182</v>
      </c>
      <c r="E20" s="19">
        <v>8528</v>
      </c>
      <c r="F20" s="19" t="s">
        <v>216</v>
      </c>
      <c r="G20" t="s">
        <v>196</v>
      </c>
      <c r="H20" s="113">
        <v>650</v>
      </c>
      <c r="I20" s="30"/>
      <c r="J20" s="30">
        <f>SUM(Expenses[[#This Row],[GL Balance]]:Expenses[[#This Row],[Adjustments]])</f>
        <v>650</v>
      </c>
    </row>
    <row r="21" spans="1:12" x14ac:dyDescent="0.35">
      <c r="A21" s="4" t="s">
        <v>52</v>
      </c>
      <c r="B21" s="4" t="s">
        <v>182</v>
      </c>
      <c r="E21" s="19">
        <v>8528</v>
      </c>
      <c r="F21" s="19" t="s">
        <v>216</v>
      </c>
      <c r="G21" t="s">
        <v>199</v>
      </c>
      <c r="H21" s="113">
        <v>789</v>
      </c>
      <c r="I21" s="30"/>
      <c r="J21" s="30">
        <f>SUM(Expenses[[#This Row],[GL Balance]]:Expenses[[#This Row],[Adjustments]])</f>
        <v>789</v>
      </c>
    </row>
    <row r="22" spans="1:12" x14ac:dyDescent="0.35">
      <c r="A22" s="4" t="s">
        <v>52</v>
      </c>
      <c r="B22" s="4" t="s">
        <v>182</v>
      </c>
      <c r="E22" s="19">
        <v>8528</v>
      </c>
      <c r="F22" s="19" t="s">
        <v>216</v>
      </c>
      <c r="G22" t="s">
        <v>200</v>
      </c>
      <c r="H22" s="113">
        <v>882</v>
      </c>
      <c r="I22" s="30"/>
      <c r="J22" s="30">
        <f>SUM(Expenses[[#This Row],[GL Balance]]:Expenses[[#This Row],[Adjustments]])</f>
        <v>882</v>
      </c>
    </row>
    <row r="23" spans="1:12" x14ac:dyDescent="0.35">
      <c r="A23" s="4" t="s">
        <v>52</v>
      </c>
      <c r="B23" s="4" t="s">
        <v>182</v>
      </c>
      <c r="E23" s="19">
        <v>8540</v>
      </c>
      <c r="F23" s="19" t="s">
        <v>217</v>
      </c>
      <c r="G23" t="s">
        <v>196</v>
      </c>
      <c r="H23" s="113">
        <v>1627</v>
      </c>
      <c r="I23" s="30"/>
      <c r="J23" s="30">
        <f>SUM(Expenses[[#This Row],[GL Balance]]:Expenses[[#This Row],[Adjustments]])</f>
        <v>1627</v>
      </c>
    </row>
    <row r="24" spans="1:12" x14ac:dyDescent="0.35">
      <c r="A24" s="4" t="s">
        <v>52</v>
      </c>
      <c r="B24" s="4" t="s">
        <v>182</v>
      </c>
      <c r="E24" s="19">
        <v>8540</v>
      </c>
      <c r="F24" s="19" t="s">
        <v>217</v>
      </c>
      <c r="G24" t="s">
        <v>199</v>
      </c>
      <c r="H24" s="113">
        <v>1976</v>
      </c>
      <c r="I24"/>
      <c r="J24" s="30">
        <f>SUM(Expenses[[#This Row],[GL Balance]]:Expenses[[#This Row],[Adjustments]])</f>
        <v>1976</v>
      </c>
    </row>
    <row r="25" spans="1:12" x14ac:dyDescent="0.35">
      <c r="A25" s="4" t="s">
        <v>52</v>
      </c>
      <c r="B25" s="4" t="s">
        <v>182</v>
      </c>
      <c r="E25" s="19">
        <v>8540</v>
      </c>
      <c r="F25" s="19" t="s">
        <v>217</v>
      </c>
      <c r="G25" t="s">
        <v>200</v>
      </c>
      <c r="H25" s="113">
        <v>2209</v>
      </c>
      <c r="I25"/>
      <c r="J25" s="30">
        <f>SUM(Expenses[[#This Row],[GL Balance]]:Expenses[[#This Row],[Adjustments]])</f>
        <v>2209</v>
      </c>
    </row>
    <row r="26" spans="1:12" x14ac:dyDescent="0.35">
      <c r="A26" s="4" t="s">
        <v>52</v>
      </c>
      <c r="B26" s="4" t="s">
        <v>182</v>
      </c>
      <c r="E26" s="19">
        <v>8530</v>
      </c>
      <c r="F26" s="19" t="s">
        <v>218</v>
      </c>
      <c r="G26" t="s">
        <v>196</v>
      </c>
      <c r="H26" s="113">
        <v>276</v>
      </c>
      <c r="I26"/>
      <c r="J26" s="30">
        <f>SUM(Expenses[[#This Row],[GL Balance]]:Expenses[[#This Row],[Adjustments]])</f>
        <v>276</v>
      </c>
    </row>
    <row r="27" spans="1:12" x14ac:dyDescent="0.35">
      <c r="A27" s="4" t="s">
        <v>52</v>
      </c>
      <c r="B27" s="4" t="s">
        <v>182</v>
      </c>
      <c r="E27" s="19">
        <v>8530</v>
      </c>
      <c r="F27" s="19" t="s">
        <v>218</v>
      </c>
      <c r="G27" t="s">
        <v>199</v>
      </c>
      <c r="H27" s="113">
        <v>336</v>
      </c>
      <c r="I27"/>
      <c r="J27" s="30">
        <f>SUM(Expenses[[#This Row],[GL Balance]]:Expenses[[#This Row],[Adjustments]])</f>
        <v>336</v>
      </c>
    </row>
    <row r="28" spans="1:12" x14ac:dyDescent="0.35">
      <c r="A28" s="4" t="s">
        <v>52</v>
      </c>
      <c r="B28" s="4" t="s">
        <v>182</v>
      </c>
      <c r="E28" s="19">
        <v>8530</v>
      </c>
      <c r="F28" s="19" t="s">
        <v>218</v>
      </c>
      <c r="G28" t="s">
        <v>200</v>
      </c>
      <c r="H28" s="113">
        <v>375</v>
      </c>
      <c r="I28"/>
      <c r="J28" s="30">
        <f>SUM(Expenses[[#This Row],[GL Balance]]:Expenses[[#This Row],[Adjustments]])</f>
        <v>375</v>
      </c>
    </row>
    <row r="29" spans="1:12" x14ac:dyDescent="0.35">
      <c r="A29" s="4" t="s">
        <v>52</v>
      </c>
      <c r="B29" s="4" t="s">
        <v>182</v>
      </c>
      <c r="E29" s="19">
        <v>8531</v>
      </c>
      <c r="F29" s="19" t="s">
        <v>219</v>
      </c>
      <c r="G29" t="s">
        <v>196</v>
      </c>
      <c r="H29" s="113">
        <v>303</v>
      </c>
      <c r="I29"/>
      <c r="J29" s="30">
        <f>SUM(Expenses[[#This Row],[GL Balance]]:Expenses[[#This Row],[Adjustments]])</f>
        <v>303</v>
      </c>
    </row>
    <row r="30" spans="1:12" x14ac:dyDescent="0.35">
      <c r="A30" s="4" t="s">
        <v>52</v>
      </c>
      <c r="B30" s="4" t="s">
        <v>182</v>
      </c>
      <c r="E30" s="19">
        <v>8531</v>
      </c>
      <c r="F30" s="19" t="s">
        <v>219</v>
      </c>
      <c r="G30" t="s">
        <v>199</v>
      </c>
      <c r="H30" s="113">
        <v>368</v>
      </c>
      <c r="I30"/>
      <c r="J30" s="30">
        <f>SUM(Expenses[[#This Row],[GL Balance]]:Expenses[[#This Row],[Adjustments]])</f>
        <v>368</v>
      </c>
    </row>
    <row r="31" spans="1:12" x14ac:dyDescent="0.35">
      <c r="A31" s="4" t="s">
        <v>52</v>
      </c>
      <c r="B31" s="4" t="s">
        <v>182</v>
      </c>
      <c r="E31" s="19">
        <v>8531</v>
      </c>
      <c r="F31" s="19" t="s">
        <v>219</v>
      </c>
      <c r="G31" t="s">
        <v>200</v>
      </c>
      <c r="H31" s="113">
        <v>411</v>
      </c>
      <c r="I31"/>
      <c r="J31" s="30">
        <f>SUM(Expenses[[#This Row],[GL Balance]]:Expenses[[#This Row],[Adjustments]])</f>
        <v>411</v>
      </c>
    </row>
    <row r="32" spans="1:12" x14ac:dyDescent="0.35">
      <c r="A32" s="4" t="s">
        <v>52</v>
      </c>
      <c r="B32" s="4" t="s">
        <v>182</v>
      </c>
      <c r="E32" s="19">
        <v>8532</v>
      </c>
      <c r="F32" s="19" t="s">
        <v>220</v>
      </c>
      <c r="G32" t="s">
        <v>196</v>
      </c>
      <c r="H32" s="113">
        <v>1068</v>
      </c>
      <c r="I32"/>
      <c r="J32" s="30">
        <f>SUM(Expenses[[#This Row],[GL Balance]]:Expenses[[#This Row],[Adjustments]])</f>
        <v>1068</v>
      </c>
    </row>
    <row r="33" spans="1:10" x14ac:dyDescent="0.35">
      <c r="A33" s="4" t="s">
        <v>52</v>
      </c>
      <c r="B33" s="4" t="s">
        <v>182</v>
      </c>
      <c r="E33" s="19">
        <v>8532</v>
      </c>
      <c r="F33" s="19" t="s">
        <v>220</v>
      </c>
      <c r="G33" t="s">
        <v>199</v>
      </c>
      <c r="H33" s="113">
        <v>1297</v>
      </c>
      <c r="I33"/>
      <c r="J33" s="30">
        <f>SUM(Expenses[[#This Row],[GL Balance]]:Expenses[[#This Row],[Adjustments]])</f>
        <v>1297</v>
      </c>
    </row>
    <row r="34" spans="1:10" x14ac:dyDescent="0.35">
      <c r="A34" s="4" t="s">
        <v>52</v>
      </c>
      <c r="B34" s="4" t="s">
        <v>182</v>
      </c>
      <c r="E34" s="19">
        <v>8532</v>
      </c>
      <c r="F34" s="19" t="s">
        <v>220</v>
      </c>
      <c r="G34" t="s">
        <v>200</v>
      </c>
      <c r="H34" s="113">
        <v>1450</v>
      </c>
      <c r="I34"/>
      <c r="J34" s="30">
        <f>SUM(Expenses[[#This Row],[GL Balance]]:Expenses[[#This Row],[Adjustments]])</f>
        <v>1450</v>
      </c>
    </row>
    <row r="35" spans="1:10" x14ac:dyDescent="0.35">
      <c r="A35" s="4" t="s">
        <v>52</v>
      </c>
      <c r="B35" s="4" t="s">
        <v>182</v>
      </c>
      <c r="E35" s="19">
        <v>8535</v>
      </c>
      <c r="F35" s="19" t="s">
        <v>221</v>
      </c>
      <c r="G35" t="s">
        <v>196</v>
      </c>
      <c r="H35" s="113">
        <v>51</v>
      </c>
      <c r="I35"/>
      <c r="J35" s="30">
        <f>SUM(Expenses[[#This Row],[GL Balance]]:Expenses[[#This Row],[Adjustments]])</f>
        <v>51</v>
      </c>
    </row>
    <row r="36" spans="1:10" x14ac:dyDescent="0.35">
      <c r="A36" s="4" t="s">
        <v>52</v>
      </c>
      <c r="B36" s="4" t="s">
        <v>182</v>
      </c>
      <c r="E36" s="19">
        <v>8535</v>
      </c>
      <c r="F36" s="19" t="s">
        <v>221</v>
      </c>
      <c r="G36" t="s">
        <v>199</v>
      </c>
      <c r="H36" s="113">
        <v>62</v>
      </c>
      <c r="I36"/>
      <c r="J36" s="30">
        <f>SUM(Expenses[[#This Row],[GL Balance]]:Expenses[[#This Row],[Adjustments]])</f>
        <v>62</v>
      </c>
    </row>
    <row r="37" spans="1:10" x14ac:dyDescent="0.35">
      <c r="A37" s="4" t="s">
        <v>52</v>
      </c>
      <c r="B37" s="4" t="s">
        <v>182</v>
      </c>
      <c r="E37" s="19">
        <v>8535</v>
      </c>
      <c r="F37" s="19" t="s">
        <v>221</v>
      </c>
      <c r="G37" t="s">
        <v>200</v>
      </c>
      <c r="H37" s="113">
        <v>70</v>
      </c>
      <c r="I37"/>
      <c r="J37" s="30">
        <f>SUM(Expenses[[#This Row],[GL Balance]]:Expenses[[#This Row],[Adjustments]])</f>
        <v>70</v>
      </c>
    </row>
    <row r="38" spans="1:10" x14ac:dyDescent="0.35">
      <c r="A38" s="4" t="s">
        <v>52</v>
      </c>
      <c r="B38" s="4" t="s">
        <v>182</v>
      </c>
      <c r="E38" s="19">
        <v>8536</v>
      </c>
      <c r="F38" s="19" t="s">
        <v>222</v>
      </c>
      <c r="G38" t="s">
        <v>196</v>
      </c>
      <c r="H38" s="113">
        <v>255</v>
      </c>
      <c r="I38"/>
      <c r="J38" s="30">
        <f>SUM(Expenses[[#This Row],[GL Balance]]:Expenses[[#This Row],[Adjustments]])</f>
        <v>255</v>
      </c>
    </row>
    <row r="39" spans="1:10" x14ac:dyDescent="0.35">
      <c r="A39" s="4" t="s">
        <v>52</v>
      </c>
      <c r="B39" s="4" t="s">
        <v>182</v>
      </c>
      <c r="E39" s="19">
        <v>8536</v>
      </c>
      <c r="F39" s="19" t="s">
        <v>222</v>
      </c>
      <c r="G39" t="s">
        <v>199</v>
      </c>
      <c r="H39" s="113">
        <v>309</v>
      </c>
      <c r="I39"/>
      <c r="J39" s="30">
        <f>SUM(Expenses[[#This Row],[GL Balance]]:Expenses[[#This Row],[Adjustments]])</f>
        <v>309</v>
      </c>
    </row>
    <row r="40" spans="1:10" x14ac:dyDescent="0.35">
      <c r="A40" s="4" t="s">
        <v>52</v>
      </c>
      <c r="B40" s="4" t="s">
        <v>182</v>
      </c>
      <c r="E40" s="19">
        <v>8536</v>
      </c>
      <c r="F40" s="19" t="s">
        <v>222</v>
      </c>
      <c r="G40" t="s">
        <v>200</v>
      </c>
      <c r="H40" s="113">
        <v>346</v>
      </c>
      <c r="I40"/>
      <c r="J40" s="30">
        <f>SUM(Expenses[[#This Row],[GL Balance]]:Expenses[[#This Row],[Adjustments]])</f>
        <v>346</v>
      </c>
    </row>
    <row r="41" spans="1:10" x14ac:dyDescent="0.35">
      <c r="A41" s="4" t="s">
        <v>52</v>
      </c>
      <c r="B41" s="4" t="s">
        <v>182</v>
      </c>
      <c r="E41" s="19">
        <v>8537</v>
      </c>
      <c r="F41" s="19" t="s">
        <v>223</v>
      </c>
      <c r="G41" t="s">
        <v>196</v>
      </c>
      <c r="H41" s="113">
        <v>144</v>
      </c>
      <c r="I41"/>
      <c r="J41" s="30">
        <f>SUM(Expenses[[#This Row],[GL Balance]]:Expenses[[#This Row],[Adjustments]])</f>
        <v>144</v>
      </c>
    </row>
    <row r="42" spans="1:10" x14ac:dyDescent="0.35">
      <c r="A42" s="4" t="s">
        <v>52</v>
      </c>
      <c r="B42" s="4" t="s">
        <v>182</v>
      </c>
      <c r="E42" s="19">
        <v>8537</v>
      </c>
      <c r="F42" s="19" t="s">
        <v>223</v>
      </c>
      <c r="G42" t="s">
        <v>199</v>
      </c>
      <c r="H42" s="113">
        <v>175</v>
      </c>
      <c r="I42"/>
      <c r="J42" s="30">
        <f>SUM(Expenses[[#This Row],[GL Balance]]:Expenses[[#This Row],[Adjustments]])</f>
        <v>175</v>
      </c>
    </row>
    <row r="43" spans="1:10" x14ac:dyDescent="0.35">
      <c r="A43" s="4" t="s">
        <v>52</v>
      </c>
      <c r="B43" s="4" t="s">
        <v>182</v>
      </c>
      <c r="E43" s="19">
        <v>8537</v>
      </c>
      <c r="F43" s="19" t="s">
        <v>223</v>
      </c>
      <c r="G43" t="s">
        <v>200</v>
      </c>
      <c r="H43" s="113">
        <v>196</v>
      </c>
      <c r="I43"/>
      <c r="J43" s="30">
        <f>SUM(Expenses[[#This Row],[GL Balance]]:Expenses[[#This Row],[Adjustments]])</f>
        <v>196</v>
      </c>
    </row>
    <row r="44" spans="1:10" x14ac:dyDescent="0.35">
      <c r="A44" s="4" t="s">
        <v>52</v>
      </c>
      <c r="B44" s="4" t="s">
        <v>182</v>
      </c>
      <c r="E44" s="19">
        <v>8549</v>
      </c>
      <c r="F44" s="19" t="s">
        <v>224</v>
      </c>
      <c r="G44" t="s">
        <v>196</v>
      </c>
      <c r="H44" s="113">
        <v>2495</v>
      </c>
      <c r="I44"/>
      <c r="J44" s="30">
        <f>SUM(Expenses[[#This Row],[GL Balance]]:Expenses[[#This Row],[Adjustments]])</f>
        <v>2495</v>
      </c>
    </row>
    <row r="45" spans="1:10" x14ac:dyDescent="0.35">
      <c r="A45" s="4" t="s">
        <v>52</v>
      </c>
      <c r="B45" s="4" t="s">
        <v>182</v>
      </c>
      <c r="E45" s="19">
        <v>8549</v>
      </c>
      <c r="F45" s="19" t="s">
        <v>224</v>
      </c>
      <c r="G45" t="s">
        <v>199</v>
      </c>
      <c r="H45" s="113">
        <v>3030</v>
      </c>
      <c r="I45"/>
      <c r="J45" s="30">
        <f>SUM(Expenses[[#This Row],[GL Balance]]:Expenses[[#This Row],[Adjustments]])</f>
        <v>3030</v>
      </c>
    </row>
    <row r="46" spans="1:10" x14ac:dyDescent="0.35">
      <c r="A46" s="4" t="s">
        <v>52</v>
      </c>
      <c r="B46" s="4" t="s">
        <v>182</v>
      </c>
      <c r="E46" s="19">
        <v>8549</v>
      </c>
      <c r="F46" s="19" t="s">
        <v>224</v>
      </c>
      <c r="G46" t="s">
        <v>200</v>
      </c>
      <c r="H46" s="113">
        <v>3387</v>
      </c>
      <c r="I46"/>
      <c r="J46" s="30">
        <f>SUM(Expenses[[#This Row],[GL Balance]]:Expenses[[#This Row],[Adjustments]])</f>
        <v>3387</v>
      </c>
    </row>
    <row r="47" spans="1:10" x14ac:dyDescent="0.35">
      <c r="A47" s="4" t="s">
        <v>52</v>
      </c>
      <c r="B47" s="4" t="s">
        <v>182</v>
      </c>
      <c r="E47" s="19">
        <v>8550</v>
      </c>
      <c r="F47" s="19" t="s">
        <v>225</v>
      </c>
      <c r="G47" t="s">
        <v>196</v>
      </c>
      <c r="H47" s="113">
        <v>304</v>
      </c>
      <c r="I47"/>
      <c r="J47" s="30">
        <f>SUM(Expenses[[#This Row],[GL Balance]]:Expenses[[#This Row],[Adjustments]])</f>
        <v>304</v>
      </c>
    </row>
    <row r="48" spans="1:10" x14ac:dyDescent="0.35">
      <c r="A48" s="4" t="s">
        <v>52</v>
      </c>
      <c r="B48" s="4" t="s">
        <v>182</v>
      </c>
      <c r="E48" s="19">
        <v>8550</v>
      </c>
      <c r="F48" s="19" t="s">
        <v>225</v>
      </c>
      <c r="G48" t="s">
        <v>199</v>
      </c>
      <c r="H48" s="113">
        <v>370</v>
      </c>
      <c r="I48"/>
      <c r="J48" s="30">
        <f>SUM(Expenses[[#This Row],[GL Balance]]:Expenses[[#This Row],[Adjustments]])</f>
        <v>370</v>
      </c>
    </row>
    <row r="49" spans="1:12" x14ac:dyDescent="0.35">
      <c r="A49" s="4" t="s">
        <v>52</v>
      </c>
      <c r="B49" s="4" t="s">
        <v>182</v>
      </c>
      <c r="E49" s="19">
        <v>8550</v>
      </c>
      <c r="F49" s="19" t="s">
        <v>225</v>
      </c>
      <c r="G49" t="s">
        <v>200</v>
      </c>
      <c r="H49" s="113">
        <v>413</v>
      </c>
      <c r="I49"/>
      <c r="J49" s="30">
        <f>SUM(Expenses[[#This Row],[GL Balance]]:Expenses[[#This Row],[Adjustments]])</f>
        <v>413</v>
      </c>
    </row>
    <row r="50" spans="1:12" ht="29" x14ac:dyDescent="0.35">
      <c r="A50" s="4" t="s">
        <v>52</v>
      </c>
      <c r="B50" s="4" t="s">
        <v>182</v>
      </c>
      <c r="E50" s="19">
        <v>8551</v>
      </c>
      <c r="F50" s="19" t="s">
        <v>226</v>
      </c>
      <c r="G50" t="s">
        <v>196</v>
      </c>
      <c r="H50" s="113">
        <v>3449</v>
      </c>
      <c r="I50">
        <v>-627.66666699999996</v>
      </c>
      <c r="J50" s="30">
        <f>SUM(Expenses[[#This Row],[GL Balance]]:Expenses[[#This Row],[Adjustments]])</f>
        <v>2821.333333</v>
      </c>
      <c r="L50" s="1" t="s">
        <v>227</v>
      </c>
    </row>
    <row r="51" spans="1:12" ht="29" x14ac:dyDescent="0.35">
      <c r="A51" s="4" t="s">
        <v>52</v>
      </c>
      <c r="B51" s="4" t="s">
        <v>182</v>
      </c>
      <c r="E51" s="19">
        <v>8551</v>
      </c>
      <c r="F51" s="19" t="s">
        <v>226</v>
      </c>
      <c r="G51" t="s">
        <v>199</v>
      </c>
      <c r="H51" s="113">
        <v>4188</v>
      </c>
      <c r="I51">
        <v>-627.66666699999996</v>
      </c>
      <c r="J51" s="30">
        <f>SUM(Expenses[[#This Row],[GL Balance]]:Expenses[[#This Row],[Adjustments]])</f>
        <v>3560.333333</v>
      </c>
      <c r="L51" s="1" t="s">
        <v>227</v>
      </c>
    </row>
    <row r="52" spans="1:12" ht="29" x14ac:dyDescent="0.35">
      <c r="A52" s="4" t="s">
        <v>52</v>
      </c>
      <c r="B52" s="4" t="s">
        <v>182</v>
      </c>
      <c r="E52" s="19">
        <v>8551</v>
      </c>
      <c r="F52" s="19" t="s">
        <v>226</v>
      </c>
      <c r="G52" t="s">
        <v>200</v>
      </c>
      <c r="H52" s="113">
        <v>4681</v>
      </c>
      <c r="I52">
        <v>-627.66666699999996</v>
      </c>
      <c r="J52" s="30">
        <f>SUM(Expenses[[#This Row],[GL Balance]]:Expenses[[#This Row],[Adjustments]])</f>
        <v>4053.333333</v>
      </c>
      <c r="L52" s="1" t="s">
        <v>227</v>
      </c>
    </row>
    <row r="53" spans="1:12" x14ac:dyDescent="0.35">
      <c r="A53" s="4" t="s">
        <v>52</v>
      </c>
      <c r="B53" s="4" t="s">
        <v>182</v>
      </c>
      <c r="E53" s="19">
        <v>8552</v>
      </c>
      <c r="F53" s="19" t="s">
        <v>228</v>
      </c>
      <c r="G53" t="s">
        <v>196</v>
      </c>
      <c r="H53" s="113">
        <v>940</v>
      </c>
      <c r="I53"/>
      <c r="J53" s="30">
        <f>SUM(Expenses[[#This Row],[GL Balance]]:Expenses[[#This Row],[Adjustments]])</f>
        <v>940</v>
      </c>
    </row>
    <row r="54" spans="1:12" x14ac:dyDescent="0.35">
      <c r="A54" s="4" t="s">
        <v>52</v>
      </c>
      <c r="B54" s="4" t="s">
        <v>182</v>
      </c>
      <c r="E54" s="19">
        <v>8552</v>
      </c>
      <c r="F54" s="19" t="s">
        <v>228</v>
      </c>
      <c r="G54" t="s">
        <v>199</v>
      </c>
      <c r="H54" s="113">
        <v>1488</v>
      </c>
      <c r="I54"/>
      <c r="J54" s="30">
        <f>SUM(Expenses[[#This Row],[GL Balance]]:Expenses[[#This Row],[Adjustments]])</f>
        <v>1488</v>
      </c>
    </row>
    <row r="55" spans="1:12" x14ac:dyDescent="0.35">
      <c r="A55" s="4" t="s">
        <v>52</v>
      </c>
      <c r="B55" s="4" t="s">
        <v>182</v>
      </c>
      <c r="E55" s="19">
        <v>8552</v>
      </c>
      <c r="F55" s="19" t="s">
        <v>228</v>
      </c>
      <c r="G55" t="s">
        <v>200</v>
      </c>
      <c r="H55" s="113">
        <v>929</v>
      </c>
      <c r="I55"/>
      <c r="J55" s="30">
        <f>SUM(Expenses[[#This Row],[GL Balance]]:Expenses[[#This Row],[Adjustments]])</f>
        <v>929</v>
      </c>
    </row>
    <row r="56" spans="1:12" x14ac:dyDescent="0.35">
      <c r="A56" t="s">
        <v>52</v>
      </c>
      <c r="B56" t="s">
        <v>182</v>
      </c>
      <c r="C56" t="s">
        <v>183</v>
      </c>
      <c r="E56" s="19">
        <v>8110</v>
      </c>
      <c r="F56" s="19" t="s">
        <v>195</v>
      </c>
      <c r="G56" t="s">
        <v>196</v>
      </c>
      <c r="H56" s="113">
        <v>5084.7839065541857</v>
      </c>
      <c r="I56"/>
      <c r="J56" s="30">
        <f>SUM(Expenses[[#This Row],[GL Balance]]:Expenses[[#This Row],[Adjustments]])</f>
        <v>5084.7839065541857</v>
      </c>
    </row>
    <row r="57" spans="1:12" x14ac:dyDescent="0.35">
      <c r="A57" t="s">
        <v>52</v>
      </c>
      <c r="B57" t="s">
        <v>182</v>
      </c>
      <c r="C57" t="s">
        <v>183</v>
      </c>
      <c r="E57" s="19">
        <v>8110</v>
      </c>
      <c r="F57" s="19" t="s">
        <v>195</v>
      </c>
      <c r="G57" t="s">
        <v>199</v>
      </c>
      <c r="H57" s="113">
        <v>6269.3074302401046</v>
      </c>
      <c r="I57"/>
      <c r="J57" s="30">
        <f>SUM(Expenses[[#This Row],[GL Balance]]:Expenses[[#This Row],[Adjustments]])</f>
        <v>6269.3074302401046</v>
      </c>
    </row>
    <row r="58" spans="1:12" x14ac:dyDescent="0.35">
      <c r="A58" t="s">
        <v>52</v>
      </c>
      <c r="B58" t="s">
        <v>182</v>
      </c>
      <c r="C58" t="s">
        <v>183</v>
      </c>
      <c r="E58" s="19">
        <v>8110</v>
      </c>
      <c r="F58" s="19" t="s">
        <v>195</v>
      </c>
      <c r="G58" t="s">
        <v>200</v>
      </c>
      <c r="H58" s="113">
        <v>11797.083874107722</v>
      </c>
      <c r="I58"/>
      <c r="J58" s="30">
        <f>SUM(Expenses[[#This Row],[GL Balance]]:Expenses[[#This Row],[Adjustments]])</f>
        <v>11797.083874107722</v>
      </c>
    </row>
    <row r="59" spans="1:12" x14ac:dyDescent="0.35">
      <c r="A59" t="s">
        <v>52</v>
      </c>
      <c r="B59" t="s">
        <v>182</v>
      </c>
      <c r="C59" t="s">
        <v>229</v>
      </c>
      <c r="E59" s="19"/>
      <c r="F59" s="115"/>
      <c r="H59" s="113">
        <v>9724</v>
      </c>
      <c r="I59"/>
      <c r="J59" s="30">
        <f>SUM(Expenses[[#This Row],[GL Balance]]:Expenses[[#This Row],[Adjustments]])</f>
        <v>9724</v>
      </c>
    </row>
    <row r="60" spans="1:12" x14ac:dyDescent="0.35">
      <c r="A60" t="s">
        <v>52</v>
      </c>
      <c r="B60" t="s">
        <v>182</v>
      </c>
      <c r="C60" t="s">
        <v>230</v>
      </c>
      <c r="E60" s="19"/>
      <c r="F60" s="115"/>
      <c r="H60" s="113">
        <v>14287</v>
      </c>
      <c r="I60"/>
      <c r="J60" s="30">
        <f>SUM(Expenses[[#This Row],[GL Balance]]:Expenses[[#This Row],[Adjustments]])</f>
        <v>14287</v>
      </c>
    </row>
    <row r="61" spans="1:12" ht="29" x14ac:dyDescent="0.35">
      <c r="A61" t="s">
        <v>52</v>
      </c>
      <c r="B61" t="s">
        <v>182</v>
      </c>
      <c r="C61" t="s">
        <v>231</v>
      </c>
      <c r="E61" s="19"/>
      <c r="F61" s="115"/>
      <c r="H61" s="113">
        <v>11822</v>
      </c>
      <c r="I61">
        <v>-715</v>
      </c>
      <c r="J61" s="30">
        <f>SUM(Expenses[[#This Row],[GL Balance]]:Expenses[[#This Row],[Adjustments]])</f>
        <v>11107</v>
      </c>
      <c r="L61" s="1" t="s">
        <v>232</v>
      </c>
    </row>
    <row r="62" spans="1:12" x14ac:dyDescent="0.35">
      <c r="A62" t="s">
        <v>52</v>
      </c>
      <c r="B62" t="s">
        <v>182</v>
      </c>
      <c r="C62" t="s">
        <v>233</v>
      </c>
      <c r="E62" s="19"/>
      <c r="F62" s="115"/>
      <c r="H62" s="113">
        <v>6485</v>
      </c>
      <c r="I62"/>
      <c r="J62" s="30">
        <f>SUM(Expenses[[#This Row],[GL Balance]]:Expenses[[#This Row],[Adjustments]])</f>
        <v>6485</v>
      </c>
    </row>
    <row r="63" spans="1:12" x14ac:dyDescent="0.35">
      <c r="A63" t="s">
        <v>52</v>
      </c>
      <c r="B63" t="s">
        <v>182</v>
      </c>
      <c r="C63" t="s">
        <v>234</v>
      </c>
      <c r="E63" s="19"/>
      <c r="F63" s="115"/>
      <c r="H63" s="113">
        <v>9525</v>
      </c>
      <c r="I63"/>
      <c r="J63" s="30">
        <f>SUM(Expenses[[#This Row],[GL Balance]]:Expenses[[#This Row],[Adjustments]])</f>
        <v>9525</v>
      </c>
    </row>
    <row r="64" spans="1:12" ht="29" x14ac:dyDescent="0.35">
      <c r="A64" t="s">
        <v>52</v>
      </c>
      <c r="B64" t="s">
        <v>182</v>
      </c>
      <c r="C64" t="s">
        <v>235</v>
      </c>
      <c r="E64" s="19"/>
      <c r="F64" s="115"/>
      <c r="H64" s="113">
        <v>7882</v>
      </c>
      <c r="I64">
        <v>-477</v>
      </c>
      <c r="J64" s="30">
        <f>SUM(Expenses[[#This Row],[GL Balance]]:Expenses[[#This Row],[Adjustments]])</f>
        <v>7405</v>
      </c>
      <c r="L64" s="1" t="s">
        <v>232</v>
      </c>
    </row>
    <row r="65" spans="1:10" x14ac:dyDescent="0.35">
      <c r="A65" s="4" t="s">
        <v>54</v>
      </c>
      <c r="B65" s="4" t="s">
        <v>181</v>
      </c>
      <c r="E65" s="19">
        <v>7001</v>
      </c>
      <c r="F65" s="19" t="s">
        <v>195</v>
      </c>
      <c r="G65" t="s">
        <v>236</v>
      </c>
      <c r="H65" s="113">
        <v>13885</v>
      </c>
      <c r="I65"/>
      <c r="J65" s="30">
        <f>SUM(Expenses[[#This Row],[GL Balance]]:Expenses[[#This Row],[Adjustments]])</f>
        <v>13885</v>
      </c>
    </row>
    <row r="66" spans="1:10" x14ac:dyDescent="0.35">
      <c r="A66" s="4" t="s">
        <v>54</v>
      </c>
      <c r="B66" s="4" t="s">
        <v>181</v>
      </c>
      <c r="E66" s="19">
        <v>7001</v>
      </c>
      <c r="F66" s="19" t="s">
        <v>195</v>
      </c>
      <c r="G66" t="s">
        <v>237</v>
      </c>
      <c r="H66" s="113">
        <v>13224</v>
      </c>
      <c r="I66"/>
      <c r="J66" s="30">
        <f>SUM(Expenses[[#This Row],[GL Balance]]:Expenses[[#This Row],[Adjustments]])</f>
        <v>13224</v>
      </c>
    </row>
    <row r="67" spans="1:10" x14ac:dyDescent="0.35">
      <c r="A67" s="4" t="s">
        <v>54</v>
      </c>
      <c r="B67" s="4" t="s">
        <v>181</v>
      </c>
      <c r="E67" s="19">
        <v>7001</v>
      </c>
      <c r="F67" s="19" t="s">
        <v>195</v>
      </c>
      <c r="G67" t="s">
        <v>238</v>
      </c>
      <c r="H67" s="113">
        <v>5951</v>
      </c>
      <c r="I67"/>
      <c r="J67" s="30">
        <f>SUM(Expenses[[#This Row],[GL Balance]]:Expenses[[#This Row],[Adjustments]])</f>
        <v>5951</v>
      </c>
    </row>
    <row r="68" spans="1:10" x14ac:dyDescent="0.35">
      <c r="A68" s="4" t="s">
        <v>54</v>
      </c>
      <c r="B68" s="4" t="s">
        <v>181</v>
      </c>
      <c r="E68" s="19">
        <v>7002</v>
      </c>
      <c r="F68" s="19" t="s">
        <v>239</v>
      </c>
      <c r="G68" t="s">
        <v>236</v>
      </c>
      <c r="H68" s="113">
        <v>2619</v>
      </c>
      <c r="I68"/>
      <c r="J68" s="30">
        <f>SUM(Expenses[[#This Row],[GL Balance]]:Expenses[[#This Row],[Adjustments]])</f>
        <v>2619</v>
      </c>
    </row>
    <row r="69" spans="1:10" x14ac:dyDescent="0.35">
      <c r="A69" s="4" t="s">
        <v>54</v>
      </c>
      <c r="B69" s="4" t="s">
        <v>181</v>
      </c>
      <c r="E69" s="19">
        <v>7002</v>
      </c>
      <c r="F69" s="19" t="s">
        <v>239</v>
      </c>
      <c r="G69" t="s">
        <v>237</v>
      </c>
      <c r="H69" s="113">
        <v>2494</v>
      </c>
      <c r="I69"/>
      <c r="J69" s="30">
        <f>SUM(Expenses[[#This Row],[GL Balance]]:Expenses[[#This Row],[Adjustments]])</f>
        <v>2494</v>
      </c>
    </row>
    <row r="70" spans="1:10" x14ac:dyDescent="0.35">
      <c r="A70" s="4" t="s">
        <v>54</v>
      </c>
      <c r="B70" s="4" t="s">
        <v>181</v>
      </c>
      <c r="E70" s="19">
        <v>7002</v>
      </c>
      <c r="F70" s="19" t="s">
        <v>239</v>
      </c>
      <c r="G70" t="s">
        <v>238</v>
      </c>
      <c r="H70" s="113">
        <v>1122</v>
      </c>
      <c r="I70"/>
      <c r="J70" s="30">
        <f>SUM(Expenses[[#This Row],[GL Balance]]:Expenses[[#This Row],[Adjustments]])</f>
        <v>1122</v>
      </c>
    </row>
    <row r="71" spans="1:10" x14ac:dyDescent="0.35">
      <c r="A71" s="4" t="s">
        <v>54</v>
      </c>
      <c r="B71" s="4" t="s">
        <v>181</v>
      </c>
      <c r="E71" s="19">
        <v>7003</v>
      </c>
      <c r="F71" s="19" t="s">
        <v>240</v>
      </c>
      <c r="G71" t="s">
        <v>236</v>
      </c>
      <c r="H71" s="113">
        <v>2714</v>
      </c>
      <c r="I71"/>
      <c r="J71" s="30">
        <f>SUM(Expenses[[#This Row],[GL Balance]]:Expenses[[#This Row],[Adjustments]])</f>
        <v>2714</v>
      </c>
    </row>
    <row r="72" spans="1:10" x14ac:dyDescent="0.35">
      <c r="A72" s="4" t="s">
        <v>54</v>
      </c>
      <c r="B72" s="4" t="s">
        <v>181</v>
      </c>
      <c r="E72" s="19">
        <v>7003</v>
      </c>
      <c r="F72" s="19" t="s">
        <v>240</v>
      </c>
      <c r="G72" t="s">
        <v>237</v>
      </c>
      <c r="H72" s="113">
        <v>2584</v>
      </c>
      <c r="I72"/>
      <c r="J72" s="30">
        <f>SUM(Expenses[[#This Row],[GL Balance]]:Expenses[[#This Row],[Adjustments]])</f>
        <v>2584</v>
      </c>
    </row>
    <row r="73" spans="1:10" x14ac:dyDescent="0.35">
      <c r="A73" s="4" t="s">
        <v>54</v>
      </c>
      <c r="B73" s="4" t="s">
        <v>181</v>
      </c>
      <c r="E73" s="19">
        <v>7003</v>
      </c>
      <c r="F73" s="19" t="s">
        <v>240</v>
      </c>
      <c r="G73" t="s">
        <v>238</v>
      </c>
      <c r="H73" s="113">
        <v>1163</v>
      </c>
      <c r="I73"/>
      <c r="J73" s="30">
        <f>SUM(Expenses[[#This Row],[GL Balance]]:Expenses[[#This Row],[Adjustments]])</f>
        <v>1163</v>
      </c>
    </row>
    <row r="74" spans="1:10" x14ac:dyDescent="0.35">
      <c r="A74" s="4" t="s">
        <v>54</v>
      </c>
      <c r="B74" s="4" t="s">
        <v>181</v>
      </c>
      <c r="E74" s="19">
        <v>7004</v>
      </c>
      <c r="F74" s="19" t="s">
        <v>241</v>
      </c>
      <c r="G74" t="s">
        <v>236</v>
      </c>
      <c r="H74" s="113">
        <v>369</v>
      </c>
      <c r="I74"/>
      <c r="J74" s="30">
        <f>SUM(Expenses[[#This Row],[GL Balance]]:Expenses[[#This Row],[Adjustments]])</f>
        <v>369</v>
      </c>
    </row>
    <row r="75" spans="1:10" x14ac:dyDescent="0.35">
      <c r="A75" s="4" t="s">
        <v>54</v>
      </c>
      <c r="B75" s="4" t="s">
        <v>181</v>
      </c>
      <c r="E75" s="19">
        <v>7004</v>
      </c>
      <c r="F75" s="19" t="s">
        <v>241</v>
      </c>
      <c r="G75" t="s">
        <v>237</v>
      </c>
      <c r="H75" s="113">
        <v>351</v>
      </c>
      <c r="I75"/>
      <c r="J75" s="30">
        <f>SUM(Expenses[[#This Row],[GL Balance]]:Expenses[[#This Row],[Adjustments]])</f>
        <v>351</v>
      </c>
    </row>
    <row r="76" spans="1:10" x14ac:dyDescent="0.35">
      <c r="A76" s="4" t="s">
        <v>54</v>
      </c>
      <c r="B76" s="4" t="s">
        <v>181</v>
      </c>
      <c r="E76" s="19">
        <v>7004</v>
      </c>
      <c r="F76" s="19" t="s">
        <v>241</v>
      </c>
      <c r="G76" t="s">
        <v>238</v>
      </c>
      <c r="H76" s="113">
        <v>158</v>
      </c>
      <c r="I76"/>
      <c r="J76" s="30">
        <f>SUM(Expenses[[#This Row],[GL Balance]]:Expenses[[#This Row],[Adjustments]])</f>
        <v>158</v>
      </c>
    </row>
    <row r="77" spans="1:10" x14ac:dyDescent="0.35">
      <c r="A77" s="4" t="s">
        <v>54</v>
      </c>
      <c r="B77" s="4" t="s">
        <v>181</v>
      </c>
      <c r="E77" s="19">
        <v>7005</v>
      </c>
      <c r="F77" s="19" t="s">
        <v>242</v>
      </c>
      <c r="G77" t="s">
        <v>236</v>
      </c>
      <c r="H77" s="113">
        <v>763</v>
      </c>
      <c r="I77"/>
      <c r="J77" s="30">
        <f>SUM(Expenses[[#This Row],[GL Balance]]:Expenses[[#This Row],[Adjustments]])</f>
        <v>763</v>
      </c>
    </row>
    <row r="78" spans="1:10" x14ac:dyDescent="0.35">
      <c r="A78" s="4" t="s">
        <v>54</v>
      </c>
      <c r="B78" s="4" t="s">
        <v>181</v>
      </c>
      <c r="E78" s="19">
        <v>7005</v>
      </c>
      <c r="F78" s="19" t="s">
        <v>242</v>
      </c>
      <c r="G78" t="s">
        <v>237</v>
      </c>
      <c r="H78" s="113">
        <v>726</v>
      </c>
      <c r="I78"/>
      <c r="J78" s="30">
        <f>SUM(Expenses[[#This Row],[GL Balance]]:Expenses[[#This Row],[Adjustments]])</f>
        <v>726</v>
      </c>
    </row>
    <row r="79" spans="1:10" x14ac:dyDescent="0.35">
      <c r="A79" s="4" t="s">
        <v>54</v>
      </c>
      <c r="B79" s="4" t="s">
        <v>181</v>
      </c>
      <c r="E79" s="19">
        <v>7005</v>
      </c>
      <c r="F79" s="19" t="s">
        <v>242</v>
      </c>
      <c r="G79" t="s">
        <v>238</v>
      </c>
      <c r="H79" s="113">
        <v>327</v>
      </c>
      <c r="I79"/>
      <c r="J79" s="30">
        <f>SUM(Expenses[[#This Row],[GL Balance]]:Expenses[[#This Row],[Adjustments]])</f>
        <v>327</v>
      </c>
    </row>
    <row r="80" spans="1:10" x14ac:dyDescent="0.35">
      <c r="A80" s="4" t="s">
        <v>54</v>
      </c>
      <c r="B80" s="4" t="s">
        <v>181</v>
      </c>
      <c r="E80" s="19">
        <v>7006</v>
      </c>
      <c r="F80" s="19" t="s">
        <v>243</v>
      </c>
      <c r="G80" t="s">
        <v>236</v>
      </c>
      <c r="H80" s="113">
        <v>12718</v>
      </c>
      <c r="I80"/>
      <c r="J80" s="30">
        <f>SUM(Expenses[[#This Row],[GL Balance]]:Expenses[[#This Row],[Adjustments]])</f>
        <v>12718</v>
      </c>
    </row>
    <row r="81" spans="1:12" x14ac:dyDescent="0.35">
      <c r="A81" s="4" t="s">
        <v>54</v>
      </c>
      <c r="B81" s="4" t="s">
        <v>181</v>
      </c>
      <c r="E81" s="19">
        <v>7006</v>
      </c>
      <c r="F81" s="19" t="s">
        <v>243</v>
      </c>
      <c r="G81" t="s">
        <v>237</v>
      </c>
      <c r="H81" s="113">
        <v>12112</v>
      </c>
      <c r="I81"/>
      <c r="J81" s="30">
        <f>SUM(Expenses[[#This Row],[GL Balance]]:Expenses[[#This Row],[Adjustments]])</f>
        <v>12112</v>
      </c>
      <c r="L81"/>
    </row>
    <row r="82" spans="1:12" x14ac:dyDescent="0.35">
      <c r="A82" s="4" t="s">
        <v>54</v>
      </c>
      <c r="B82" s="4" t="s">
        <v>181</v>
      </c>
      <c r="E82" s="19">
        <v>7006</v>
      </c>
      <c r="F82" s="19" t="s">
        <v>243</v>
      </c>
      <c r="G82" t="s">
        <v>238</v>
      </c>
      <c r="H82" s="113">
        <v>5451</v>
      </c>
      <c r="I82"/>
      <c r="J82" s="30">
        <f>SUM(Expenses[[#This Row],[GL Balance]]:Expenses[[#This Row],[Adjustments]])</f>
        <v>5451</v>
      </c>
      <c r="L82"/>
    </row>
    <row r="83" spans="1:12" x14ac:dyDescent="0.35">
      <c r="A83" s="4" t="s">
        <v>54</v>
      </c>
      <c r="B83" s="4" t="s">
        <v>181</v>
      </c>
      <c r="E83" s="19">
        <v>7007</v>
      </c>
      <c r="F83" s="19" t="s">
        <v>244</v>
      </c>
      <c r="G83" t="s">
        <v>236</v>
      </c>
      <c r="H83" s="113">
        <v>511</v>
      </c>
      <c r="I83">
        <v>-259</v>
      </c>
      <c r="J83" s="30">
        <f>SUM(Expenses[[#This Row],[GL Balance]]:Expenses[[#This Row],[Adjustments]])</f>
        <v>252</v>
      </c>
      <c r="K83" t="s">
        <v>245</v>
      </c>
      <c r="L83" t="s">
        <v>246</v>
      </c>
    </row>
    <row r="84" spans="1:12" x14ac:dyDescent="0.35">
      <c r="A84" s="4" t="s">
        <v>54</v>
      </c>
      <c r="B84" s="4" t="s">
        <v>181</v>
      </c>
      <c r="E84" s="19">
        <v>7007</v>
      </c>
      <c r="F84" s="19" t="s">
        <v>244</v>
      </c>
      <c r="G84" t="s">
        <v>237</v>
      </c>
      <c r="H84" s="113">
        <v>486</v>
      </c>
      <c r="I84">
        <v>-259</v>
      </c>
      <c r="J84" s="30">
        <f>SUM(Expenses[[#This Row],[GL Balance]]:Expenses[[#This Row],[Adjustments]])</f>
        <v>227</v>
      </c>
      <c r="K84" t="s">
        <v>245</v>
      </c>
      <c r="L84" t="s">
        <v>246</v>
      </c>
    </row>
    <row r="85" spans="1:12" x14ac:dyDescent="0.35">
      <c r="A85" s="4" t="s">
        <v>54</v>
      </c>
      <c r="B85" s="4" t="s">
        <v>181</v>
      </c>
      <c r="E85" s="19">
        <v>7007</v>
      </c>
      <c r="F85" s="19" t="s">
        <v>244</v>
      </c>
      <c r="G85" t="s">
        <v>238</v>
      </c>
      <c r="H85" s="113">
        <v>219</v>
      </c>
      <c r="I85">
        <v>-259</v>
      </c>
      <c r="J85" s="30">
        <f>SUM(Expenses[[#This Row],[GL Balance]]:Expenses[[#This Row],[Adjustments]])</f>
        <v>-40</v>
      </c>
      <c r="K85" t="s">
        <v>245</v>
      </c>
      <c r="L85" t="s">
        <v>246</v>
      </c>
    </row>
    <row r="86" spans="1:12" x14ac:dyDescent="0.35">
      <c r="A86" s="4" t="s">
        <v>54</v>
      </c>
      <c r="B86" s="4" t="s">
        <v>181</v>
      </c>
      <c r="E86" s="19">
        <v>7008</v>
      </c>
      <c r="F86" s="19" t="s">
        <v>247</v>
      </c>
      <c r="G86" t="s">
        <v>236</v>
      </c>
      <c r="H86" s="113">
        <v>1135</v>
      </c>
      <c r="I86"/>
      <c r="J86" s="30">
        <f>SUM(Expenses[[#This Row],[GL Balance]]:Expenses[[#This Row],[Adjustments]])</f>
        <v>1135</v>
      </c>
      <c r="L86"/>
    </row>
    <row r="87" spans="1:12" x14ac:dyDescent="0.35">
      <c r="A87" s="4" t="s">
        <v>54</v>
      </c>
      <c r="B87" s="4" t="s">
        <v>181</v>
      </c>
      <c r="E87" s="19">
        <v>7008</v>
      </c>
      <c r="F87" s="19" t="s">
        <v>247</v>
      </c>
      <c r="G87" t="s">
        <v>237</v>
      </c>
      <c r="H87" s="113">
        <v>1081</v>
      </c>
      <c r="I87"/>
      <c r="J87" s="30">
        <f>SUM(Expenses[[#This Row],[GL Balance]]:Expenses[[#This Row],[Adjustments]])</f>
        <v>1081</v>
      </c>
      <c r="L87"/>
    </row>
    <row r="88" spans="1:12" x14ac:dyDescent="0.35">
      <c r="A88" s="4" t="s">
        <v>54</v>
      </c>
      <c r="B88" s="4" t="s">
        <v>181</v>
      </c>
      <c r="E88" s="19">
        <v>7008</v>
      </c>
      <c r="F88" s="19" t="s">
        <v>247</v>
      </c>
      <c r="G88" t="s">
        <v>238</v>
      </c>
      <c r="H88" s="113">
        <v>486</v>
      </c>
      <c r="I88"/>
      <c r="J88" s="30">
        <f>SUM(Expenses[[#This Row],[GL Balance]]:Expenses[[#This Row],[Adjustments]])</f>
        <v>486</v>
      </c>
      <c r="L88"/>
    </row>
    <row r="89" spans="1:12" x14ac:dyDescent="0.35">
      <c r="A89" s="4" t="s">
        <v>54</v>
      </c>
      <c r="B89" s="4" t="s">
        <v>181</v>
      </c>
      <c r="E89" s="19">
        <v>7009</v>
      </c>
      <c r="F89" s="19" t="s">
        <v>248</v>
      </c>
      <c r="G89" t="s">
        <v>236</v>
      </c>
      <c r="H89" s="113">
        <v>19132</v>
      </c>
      <c r="I89"/>
      <c r="J89" s="30">
        <f>SUM(Expenses[[#This Row],[GL Balance]]:Expenses[[#This Row],[Adjustments]])</f>
        <v>19132</v>
      </c>
      <c r="L89"/>
    </row>
    <row r="90" spans="1:12" x14ac:dyDescent="0.35">
      <c r="A90" s="4" t="s">
        <v>54</v>
      </c>
      <c r="B90" s="4" t="s">
        <v>181</v>
      </c>
      <c r="E90" s="19">
        <v>7009</v>
      </c>
      <c r="F90" s="19" t="s">
        <v>248</v>
      </c>
      <c r="G90" t="s">
        <v>237</v>
      </c>
      <c r="H90" s="113">
        <v>18221</v>
      </c>
      <c r="I90"/>
      <c r="J90" s="30">
        <f>SUM(Expenses[[#This Row],[GL Balance]]:Expenses[[#This Row],[Adjustments]])</f>
        <v>18221</v>
      </c>
      <c r="L90" s="116"/>
    </row>
    <row r="91" spans="1:12" x14ac:dyDescent="0.35">
      <c r="A91" s="4" t="s">
        <v>54</v>
      </c>
      <c r="B91" s="4" t="s">
        <v>181</v>
      </c>
      <c r="E91" s="19">
        <v>7009</v>
      </c>
      <c r="F91" s="19" t="s">
        <v>248</v>
      </c>
      <c r="G91" t="s">
        <v>238</v>
      </c>
      <c r="H91" s="113">
        <v>8199</v>
      </c>
      <c r="I91"/>
      <c r="J91" s="30">
        <f>SUM(Expenses[[#This Row],[GL Balance]]:Expenses[[#This Row],[Adjustments]])</f>
        <v>8199</v>
      </c>
      <c r="L91" s="116"/>
    </row>
    <row r="92" spans="1:12" x14ac:dyDescent="0.35">
      <c r="A92" s="4" t="s">
        <v>54</v>
      </c>
      <c r="B92" s="4" t="s">
        <v>181</v>
      </c>
      <c r="E92" s="19">
        <v>7010</v>
      </c>
      <c r="F92" s="19" t="s">
        <v>249</v>
      </c>
      <c r="G92" t="s">
        <v>236</v>
      </c>
      <c r="H92" s="113">
        <v>1022</v>
      </c>
      <c r="I92"/>
      <c r="J92" s="30">
        <f>SUM(Expenses[[#This Row],[GL Balance]]:Expenses[[#This Row],[Adjustments]])</f>
        <v>1022</v>
      </c>
      <c r="L92" s="116"/>
    </row>
    <row r="93" spans="1:12" x14ac:dyDescent="0.35">
      <c r="A93" t="s">
        <v>54</v>
      </c>
      <c r="B93" t="s">
        <v>181</v>
      </c>
      <c r="E93" s="19">
        <v>7010</v>
      </c>
      <c r="F93" s="19" t="s">
        <v>249</v>
      </c>
      <c r="G93" t="s">
        <v>237</v>
      </c>
      <c r="H93" s="113">
        <v>974</v>
      </c>
      <c r="I93"/>
      <c r="J93" s="30">
        <f>SUM(Expenses[[#This Row],[GL Balance]]:Expenses[[#This Row],[Adjustments]])</f>
        <v>974</v>
      </c>
      <c r="L93"/>
    </row>
    <row r="94" spans="1:12" x14ac:dyDescent="0.35">
      <c r="A94" t="s">
        <v>54</v>
      </c>
      <c r="B94" t="s">
        <v>181</v>
      </c>
      <c r="E94" s="19">
        <v>7010</v>
      </c>
      <c r="F94" s="19" t="s">
        <v>249</v>
      </c>
      <c r="G94" t="s">
        <v>238</v>
      </c>
      <c r="H94" s="113">
        <v>438</v>
      </c>
      <c r="I94"/>
      <c r="J94" s="30">
        <f>SUM(Expenses[[#This Row],[GL Balance]]:Expenses[[#This Row],[Adjustments]])</f>
        <v>438</v>
      </c>
      <c r="L94"/>
    </row>
    <row r="95" spans="1:12" x14ac:dyDescent="0.35">
      <c r="A95" t="s">
        <v>54</v>
      </c>
      <c r="B95" t="s">
        <v>181</v>
      </c>
      <c r="E95" s="19">
        <v>7011</v>
      </c>
      <c r="F95" s="19" t="s">
        <v>250</v>
      </c>
      <c r="G95" t="s">
        <v>236</v>
      </c>
      <c r="H95" s="113">
        <v>11403</v>
      </c>
      <c r="I95"/>
      <c r="J95" s="30">
        <f>SUM(Expenses[[#This Row],[GL Balance]]:Expenses[[#This Row],[Adjustments]])</f>
        <v>11403</v>
      </c>
      <c r="L95"/>
    </row>
    <row r="96" spans="1:12" x14ac:dyDescent="0.35">
      <c r="A96" t="s">
        <v>54</v>
      </c>
      <c r="B96" t="s">
        <v>181</v>
      </c>
      <c r="E96" s="19">
        <v>7011</v>
      </c>
      <c r="F96" s="19" t="s">
        <v>250</v>
      </c>
      <c r="G96" t="s">
        <v>237</v>
      </c>
      <c r="H96" s="113">
        <v>10860</v>
      </c>
      <c r="I96"/>
      <c r="J96" s="30">
        <f>SUM(Expenses[[#This Row],[GL Balance]]:Expenses[[#This Row],[Adjustments]])</f>
        <v>10860</v>
      </c>
      <c r="L96"/>
    </row>
    <row r="97" spans="1:12" x14ac:dyDescent="0.35">
      <c r="A97" t="s">
        <v>54</v>
      </c>
      <c r="B97" t="s">
        <v>181</v>
      </c>
      <c r="E97" s="19">
        <v>7011</v>
      </c>
      <c r="F97" s="19" t="s">
        <v>250</v>
      </c>
      <c r="G97" t="s">
        <v>238</v>
      </c>
      <c r="H97" s="113">
        <v>4887</v>
      </c>
      <c r="I97"/>
      <c r="J97" s="30">
        <f>SUM(Expenses[[#This Row],[GL Balance]]:Expenses[[#This Row],[Adjustments]])</f>
        <v>4887</v>
      </c>
    </row>
    <row r="98" spans="1:12" x14ac:dyDescent="0.35">
      <c r="A98" t="s">
        <v>54</v>
      </c>
      <c r="B98" t="s">
        <v>181</v>
      </c>
      <c r="E98" s="19">
        <v>7012</v>
      </c>
      <c r="F98" s="19" t="s">
        <v>251</v>
      </c>
      <c r="G98" t="s">
        <v>236</v>
      </c>
      <c r="H98" s="113">
        <v>120</v>
      </c>
      <c r="I98"/>
      <c r="J98" s="30">
        <f>SUM(Expenses[[#This Row],[GL Balance]]:Expenses[[#This Row],[Adjustments]])</f>
        <v>120</v>
      </c>
    </row>
    <row r="99" spans="1:12" x14ac:dyDescent="0.35">
      <c r="A99" t="s">
        <v>54</v>
      </c>
      <c r="B99" t="s">
        <v>181</v>
      </c>
      <c r="E99" s="19">
        <v>7012</v>
      </c>
      <c r="F99" s="19" t="s">
        <v>251</v>
      </c>
      <c r="G99" t="s">
        <v>237</v>
      </c>
      <c r="H99" s="113">
        <v>114</v>
      </c>
      <c r="I99"/>
      <c r="J99" s="30">
        <f>SUM(Expenses[[#This Row],[GL Balance]]:Expenses[[#This Row],[Adjustments]])</f>
        <v>114</v>
      </c>
    </row>
    <row r="100" spans="1:12" x14ac:dyDescent="0.35">
      <c r="A100" t="s">
        <v>54</v>
      </c>
      <c r="B100" t="s">
        <v>181</v>
      </c>
      <c r="E100" s="19">
        <v>7012</v>
      </c>
      <c r="F100" s="19" t="s">
        <v>251</v>
      </c>
      <c r="G100" t="s">
        <v>238</v>
      </c>
      <c r="H100" s="113">
        <v>51</v>
      </c>
      <c r="I100"/>
      <c r="J100" s="30">
        <f>SUM(Expenses[[#This Row],[GL Balance]]:Expenses[[#This Row],[Adjustments]])</f>
        <v>51</v>
      </c>
    </row>
    <row r="101" spans="1:12" x14ac:dyDescent="0.35">
      <c r="A101" t="s">
        <v>54</v>
      </c>
      <c r="B101" t="s">
        <v>181</v>
      </c>
      <c r="E101" s="19">
        <v>7013</v>
      </c>
      <c r="F101" s="19" t="s">
        <v>252</v>
      </c>
      <c r="G101" t="s">
        <v>236</v>
      </c>
      <c r="H101" s="113">
        <v>587</v>
      </c>
      <c r="I101">
        <v>-166.66666699999999</v>
      </c>
      <c r="J101" s="30">
        <f>SUM(Expenses[[#This Row],[GL Balance]]:Expenses[[#This Row],[Adjustments]])</f>
        <v>420.33333300000004</v>
      </c>
      <c r="K101" t="s">
        <v>206</v>
      </c>
      <c r="L101" s="1" t="s">
        <v>253</v>
      </c>
    </row>
    <row r="102" spans="1:12" x14ac:dyDescent="0.35">
      <c r="A102" t="s">
        <v>54</v>
      </c>
      <c r="B102" t="s">
        <v>181</v>
      </c>
      <c r="E102" s="19">
        <v>7013</v>
      </c>
      <c r="F102" s="19" t="s">
        <v>252</v>
      </c>
      <c r="G102" t="s">
        <v>237</v>
      </c>
      <c r="H102" s="113">
        <v>545</v>
      </c>
      <c r="I102">
        <v>-166.66666699999999</v>
      </c>
      <c r="J102" s="30">
        <f>SUM(Expenses[[#This Row],[GL Balance]]:Expenses[[#This Row],[Adjustments]])</f>
        <v>378.33333300000004</v>
      </c>
      <c r="K102" t="s">
        <v>206</v>
      </c>
      <c r="L102" s="1" t="s">
        <v>253</v>
      </c>
    </row>
    <row r="103" spans="1:12" x14ac:dyDescent="0.35">
      <c r="A103" t="s">
        <v>54</v>
      </c>
      <c r="B103" t="s">
        <v>181</v>
      </c>
      <c r="E103" s="19">
        <v>7013</v>
      </c>
      <c r="F103" s="19" t="s">
        <v>252</v>
      </c>
      <c r="G103" t="s">
        <v>238</v>
      </c>
      <c r="H103" s="113">
        <v>980</v>
      </c>
      <c r="I103">
        <v>-166.66666699999999</v>
      </c>
      <c r="J103" s="30">
        <f>SUM(Expenses[[#This Row],[GL Balance]]:Expenses[[#This Row],[Adjustments]])</f>
        <v>813.33333300000004</v>
      </c>
      <c r="K103" t="s">
        <v>206</v>
      </c>
      <c r="L103" s="1" t="s">
        <v>253</v>
      </c>
    </row>
    <row r="104" spans="1:12" x14ac:dyDescent="0.35">
      <c r="A104" t="s">
        <v>54</v>
      </c>
      <c r="B104" t="s">
        <v>181</v>
      </c>
      <c r="E104" s="19">
        <v>7014</v>
      </c>
      <c r="F104" s="19" t="s">
        <v>254</v>
      </c>
      <c r="G104" t="s">
        <v>236</v>
      </c>
      <c r="H104" s="113">
        <v>310</v>
      </c>
      <c r="I104"/>
      <c r="J104" s="30">
        <f>SUM(Expenses[[#This Row],[GL Balance]]:Expenses[[#This Row],[Adjustments]])</f>
        <v>310</v>
      </c>
    </row>
    <row r="105" spans="1:12" x14ac:dyDescent="0.35">
      <c r="A105" t="s">
        <v>54</v>
      </c>
      <c r="B105" t="s">
        <v>181</v>
      </c>
      <c r="E105" s="19">
        <v>7014</v>
      </c>
      <c r="F105" s="19" t="s">
        <v>254</v>
      </c>
      <c r="G105" t="s">
        <v>237</v>
      </c>
      <c r="H105" s="113">
        <v>295</v>
      </c>
      <c r="I105"/>
      <c r="J105" s="30">
        <f>SUM(Expenses[[#This Row],[GL Balance]]:Expenses[[#This Row],[Adjustments]])</f>
        <v>295</v>
      </c>
    </row>
    <row r="106" spans="1:12" x14ac:dyDescent="0.35">
      <c r="A106" t="s">
        <v>54</v>
      </c>
      <c r="B106" t="s">
        <v>181</v>
      </c>
      <c r="E106" s="19">
        <v>7014</v>
      </c>
      <c r="F106" s="19" t="s">
        <v>254</v>
      </c>
      <c r="G106" t="s">
        <v>238</v>
      </c>
      <c r="H106" s="113">
        <v>133</v>
      </c>
      <c r="I106"/>
      <c r="J106" s="30">
        <f>SUM(Expenses[[#This Row],[GL Balance]]:Expenses[[#This Row],[Adjustments]])</f>
        <v>133</v>
      </c>
    </row>
    <row r="107" spans="1:12" x14ac:dyDescent="0.35">
      <c r="A107" t="s">
        <v>54</v>
      </c>
      <c r="B107" t="s">
        <v>181</v>
      </c>
      <c r="E107" s="19">
        <v>7015</v>
      </c>
      <c r="F107" s="19" t="s">
        <v>255</v>
      </c>
      <c r="G107" t="s">
        <v>236</v>
      </c>
      <c r="H107" s="113">
        <v>1186</v>
      </c>
      <c r="I107"/>
      <c r="J107" s="30">
        <f>SUM(Expenses[[#This Row],[GL Balance]]:Expenses[[#This Row],[Adjustments]])</f>
        <v>1186</v>
      </c>
    </row>
    <row r="108" spans="1:12" x14ac:dyDescent="0.35">
      <c r="A108" t="s">
        <v>54</v>
      </c>
      <c r="B108" t="s">
        <v>181</v>
      </c>
      <c r="E108" s="19">
        <v>7015</v>
      </c>
      <c r="F108" s="19" t="s">
        <v>255</v>
      </c>
      <c r="G108" t="s">
        <v>237</v>
      </c>
      <c r="H108" s="113">
        <v>1130</v>
      </c>
      <c r="I108"/>
      <c r="J108" s="30">
        <f>SUM(Expenses[[#This Row],[GL Balance]]:Expenses[[#This Row],[Adjustments]])</f>
        <v>1130</v>
      </c>
    </row>
    <row r="109" spans="1:12" x14ac:dyDescent="0.35">
      <c r="A109" t="s">
        <v>54</v>
      </c>
      <c r="B109" t="s">
        <v>181</v>
      </c>
      <c r="E109" s="19">
        <v>7015</v>
      </c>
      <c r="F109" s="19" t="s">
        <v>255</v>
      </c>
      <c r="G109" t="s">
        <v>238</v>
      </c>
      <c r="H109" s="113">
        <v>508</v>
      </c>
      <c r="I109"/>
      <c r="J109" s="30">
        <f>SUM(Expenses[[#This Row],[GL Balance]]:Expenses[[#This Row],[Adjustments]])</f>
        <v>508</v>
      </c>
    </row>
    <row r="110" spans="1:12" x14ac:dyDescent="0.35">
      <c r="A110" t="s">
        <v>54</v>
      </c>
      <c r="B110" t="s">
        <v>181</v>
      </c>
      <c r="E110" s="19">
        <v>7016</v>
      </c>
      <c r="F110" s="19" t="s">
        <v>256</v>
      </c>
      <c r="G110" t="s">
        <v>236</v>
      </c>
      <c r="H110" s="113">
        <v>706</v>
      </c>
      <c r="I110"/>
      <c r="J110" s="30">
        <f>SUM(Expenses[[#This Row],[GL Balance]]:Expenses[[#This Row],[Adjustments]])</f>
        <v>706</v>
      </c>
    </row>
    <row r="111" spans="1:12" x14ac:dyDescent="0.35">
      <c r="A111" t="s">
        <v>54</v>
      </c>
      <c r="B111" t="s">
        <v>181</v>
      </c>
      <c r="E111" s="19">
        <v>7016</v>
      </c>
      <c r="F111" s="19" t="s">
        <v>256</v>
      </c>
      <c r="G111" t="s">
        <v>237</v>
      </c>
      <c r="H111" s="113">
        <v>672</v>
      </c>
      <c r="I111"/>
      <c r="J111" s="30">
        <f>SUM(Expenses[[#This Row],[GL Balance]]:Expenses[[#This Row],[Adjustments]])</f>
        <v>672</v>
      </c>
    </row>
    <row r="112" spans="1:12" x14ac:dyDescent="0.35">
      <c r="A112" t="s">
        <v>54</v>
      </c>
      <c r="B112" t="s">
        <v>181</v>
      </c>
      <c r="E112" s="19">
        <v>7016</v>
      </c>
      <c r="F112" s="19" t="s">
        <v>256</v>
      </c>
      <c r="G112" t="s">
        <v>238</v>
      </c>
      <c r="H112" s="113">
        <v>303</v>
      </c>
      <c r="I112"/>
      <c r="J112" s="30">
        <f>SUM(Expenses[[#This Row],[GL Balance]]:Expenses[[#This Row],[Adjustments]])</f>
        <v>303</v>
      </c>
    </row>
    <row r="113" spans="1:12" x14ac:dyDescent="0.35">
      <c r="A113" t="s">
        <v>54</v>
      </c>
      <c r="B113" t="s">
        <v>181</v>
      </c>
      <c r="E113" s="19">
        <v>8421</v>
      </c>
      <c r="F113" s="19" t="s">
        <v>216</v>
      </c>
      <c r="G113" t="s">
        <v>236</v>
      </c>
      <c r="H113" s="113">
        <v>8476</v>
      </c>
      <c r="I113"/>
      <c r="J113" s="30">
        <f>SUM(Expenses[[#This Row],[GL Balance]]:Expenses[[#This Row],[Adjustments]])</f>
        <v>8476</v>
      </c>
    </row>
    <row r="114" spans="1:12" x14ac:dyDescent="0.35">
      <c r="A114" t="s">
        <v>54</v>
      </c>
      <c r="B114" t="s">
        <v>181</v>
      </c>
      <c r="E114" s="19">
        <v>8421</v>
      </c>
      <c r="F114" s="19" t="s">
        <v>216</v>
      </c>
      <c r="G114" t="s">
        <v>237</v>
      </c>
      <c r="H114" s="113">
        <v>8072</v>
      </c>
      <c r="I114"/>
      <c r="J114" s="30">
        <f>SUM(Expenses[[#This Row],[GL Balance]]:Expenses[[#This Row],[Adjustments]])</f>
        <v>8072</v>
      </c>
    </row>
    <row r="115" spans="1:12" x14ac:dyDescent="0.35">
      <c r="A115" t="s">
        <v>54</v>
      </c>
      <c r="B115" t="s">
        <v>181</v>
      </c>
      <c r="E115" s="19">
        <v>8421</v>
      </c>
      <c r="F115" s="19" t="s">
        <v>216</v>
      </c>
      <c r="G115" t="s">
        <v>238</v>
      </c>
      <c r="H115" s="113">
        <v>3633</v>
      </c>
      <c r="I115"/>
      <c r="J115" s="30">
        <f>SUM(Expenses[[#This Row],[GL Balance]]:Expenses[[#This Row],[Adjustments]])</f>
        <v>3633</v>
      </c>
    </row>
    <row r="116" spans="1:12" x14ac:dyDescent="0.35">
      <c r="A116" t="s">
        <v>54</v>
      </c>
      <c r="B116" t="s">
        <v>181</v>
      </c>
      <c r="E116" s="19">
        <v>8422</v>
      </c>
      <c r="F116" s="19" t="s">
        <v>217</v>
      </c>
      <c r="G116" t="s">
        <v>236</v>
      </c>
      <c r="H116" s="113">
        <v>10685</v>
      </c>
      <c r="I116"/>
      <c r="J116" s="30">
        <f>SUM(Expenses[[#This Row],[GL Balance]]:Expenses[[#This Row],[Adjustments]])</f>
        <v>10685</v>
      </c>
    </row>
    <row r="117" spans="1:12" x14ac:dyDescent="0.35">
      <c r="A117" t="s">
        <v>54</v>
      </c>
      <c r="B117" t="s">
        <v>181</v>
      </c>
      <c r="E117" s="19">
        <v>8422</v>
      </c>
      <c r="F117" s="19" t="s">
        <v>217</v>
      </c>
      <c r="G117" t="s">
        <v>237</v>
      </c>
      <c r="H117" s="113">
        <v>10176</v>
      </c>
      <c r="I117"/>
      <c r="J117" s="30">
        <f>SUM(Expenses[[#This Row],[GL Balance]]:Expenses[[#This Row],[Adjustments]])</f>
        <v>10176</v>
      </c>
    </row>
    <row r="118" spans="1:12" x14ac:dyDescent="0.35">
      <c r="A118" t="s">
        <v>54</v>
      </c>
      <c r="B118" t="s">
        <v>181</v>
      </c>
      <c r="E118" s="19">
        <v>8422</v>
      </c>
      <c r="F118" s="19" t="s">
        <v>217</v>
      </c>
      <c r="G118" t="s">
        <v>238</v>
      </c>
      <c r="H118" s="113">
        <v>4579</v>
      </c>
      <c r="I118"/>
      <c r="J118" s="30">
        <f>SUM(Expenses[[#This Row],[GL Balance]]:Expenses[[#This Row],[Adjustments]])</f>
        <v>4579</v>
      </c>
    </row>
    <row r="119" spans="1:12" x14ac:dyDescent="0.35">
      <c r="A119" t="s">
        <v>54</v>
      </c>
      <c r="B119" t="s">
        <v>181</v>
      </c>
      <c r="E119" s="19">
        <v>8423</v>
      </c>
      <c r="F119" s="19" t="s">
        <v>218</v>
      </c>
      <c r="G119" t="s">
        <v>236</v>
      </c>
      <c r="H119" s="113">
        <v>6014</v>
      </c>
      <c r="I119"/>
      <c r="J119" s="30">
        <f>SUM(Expenses[[#This Row],[GL Balance]]:Expenses[[#This Row],[Adjustments]])</f>
        <v>6014</v>
      </c>
    </row>
    <row r="120" spans="1:12" x14ac:dyDescent="0.35">
      <c r="A120" t="s">
        <v>54</v>
      </c>
      <c r="B120" t="s">
        <v>181</v>
      </c>
      <c r="E120" s="19">
        <v>8423</v>
      </c>
      <c r="F120" s="19" t="s">
        <v>218</v>
      </c>
      <c r="G120" t="s">
        <v>237</v>
      </c>
      <c r="H120" s="113">
        <v>5727</v>
      </c>
      <c r="I120"/>
      <c r="J120" s="30">
        <f>SUM(Expenses[[#This Row],[GL Balance]]:Expenses[[#This Row],[Adjustments]])</f>
        <v>5727</v>
      </c>
    </row>
    <row r="121" spans="1:12" x14ac:dyDescent="0.35">
      <c r="A121" t="s">
        <v>54</v>
      </c>
      <c r="B121" t="s">
        <v>181</v>
      </c>
      <c r="E121" s="19">
        <v>8423</v>
      </c>
      <c r="F121" s="19" t="s">
        <v>218</v>
      </c>
      <c r="G121" t="s">
        <v>238</v>
      </c>
      <c r="H121" s="113">
        <v>2577</v>
      </c>
      <c r="I121"/>
      <c r="J121" s="30">
        <f>SUM(Expenses[[#This Row],[GL Balance]]:Expenses[[#This Row],[Adjustments]])</f>
        <v>2577</v>
      </c>
    </row>
    <row r="122" spans="1:12" x14ac:dyDescent="0.35">
      <c r="A122" t="s">
        <v>54</v>
      </c>
      <c r="B122" t="s">
        <v>181</v>
      </c>
      <c r="E122" s="19">
        <v>8425</v>
      </c>
      <c r="F122" s="19" t="s">
        <v>257</v>
      </c>
      <c r="G122" t="s">
        <v>236</v>
      </c>
      <c r="H122" s="113">
        <v>13616</v>
      </c>
      <c r="I122">
        <v>-7674.3333300000004</v>
      </c>
      <c r="J122" s="30">
        <f>SUM(Expenses[[#This Row],[GL Balance]]:Expenses[[#This Row],[Adjustments]])</f>
        <v>5941.6666699999996</v>
      </c>
      <c r="K122" t="s">
        <v>258</v>
      </c>
      <c r="L122" s="1" t="s">
        <v>259</v>
      </c>
    </row>
    <row r="123" spans="1:12" x14ac:dyDescent="0.35">
      <c r="A123" t="s">
        <v>54</v>
      </c>
      <c r="B123" t="s">
        <v>181</v>
      </c>
      <c r="E123" s="19">
        <v>8425</v>
      </c>
      <c r="F123" s="19" t="s">
        <v>257</v>
      </c>
      <c r="G123" t="s">
        <v>237</v>
      </c>
      <c r="H123" s="113">
        <v>12968</v>
      </c>
      <c r="I123">
        <v>-7674.3333300000004</v>
      </c>
      <c r="J123" s="30">
        <f>SUM(Expenses[[#This Row],[GL Balance]]:Expenses[[#This Row],[Adjustments]])</f>
        <v>5293.6666699999996</v>
      </c>
      <c r="K123" t="s">
        <v>258</v>
      </c>
      <c r="L123" s="1" t="s">
        <v>259</v>
      </c>
    </row>
    <row r="124" spans="1:12" x14ac:dyDescent="0.35">
      <c r="A124" t="s">
        <v>54</v>
      </c>
      <c r="B124" t="s">
        <v>181</v>
      </c>
      <c r="E124" s="19">
        <v>8425</v>
      </c>
      <c r="F124" s="19" t="s">
        <v>257</v>
      </c>
      <c r="G124" t="s">
        <v>238</v>
      </c>
      <c r="H124" s="113">
        <v>5835</v>
      </c>
      <c r="I124">
        <v>-7674.3333300000004</v>
      </c>
      <c r="J124" s="30">
        <f>SUM(Expenses[[#This Row],[GL Balance]]:Expenses[[#This Row],[Adjustments]])</f>
        <v>-1839.3333300000004</v>
      </c>
      <c r="K124" t="s">
        <v>258</v>
      </c>
      <c r="L124" s="1" t="s">
        <v>259</v>
      </c>
    </row>
    <row r="125" spans="1:12" x14ac:dyDescent="0.35">
      <c r="A125" t="s">
        <v>54</v>
      </c>
      <c r="B125" t="s">
        <v>181</v>
      </c>
      <c r="E125" s="19">
        <v>8427</v>
      </c>
      <c r="F125" s="19" t="s">
        <v>260</v>
      </c>
      <c r="G125" t="s">
        <v>236</v>
      </c>
      <c r="H125" s="113">
        <v>9917</v>
      </c>
      <c r="I125"/>
      <c r="J125" s="30">
        <f>SUM(Expenses[[#This Row],[GL Balance]]:Expenses[[#This Row],[Adjustments]])</f>
        <v>9917</v>
      </c>
    </row>
    <row r="126" spans="1:12" x14ac:dyDescent="0.35">
      <c r="A126" t="s">
        <v>54</v>
      </c>
      <c r="B126" t="s">
        <v>181</v>
      </c>
      <c r="E126" s="19">
        <v>8427</v>
      </c>
      <c r="F126" s="19" t="s">
        <v>260</v>
      </c>
      <c r="G126" t="s">
        <v>237</v>
      </c>
      <c r="H126" s="113">
        <v>9445</v>
      </c>
      <c r="I126"/>
      <c r="J126" s="30">
        <f>SUM(Expenses[[#This Row],[GL Balance]]:Expenses[[#This Row],[Adjustments]])</f>
        <v>9445</v>
      </c>
    </row>
    <row r="127" spans="1:12" x14ac:dyDescent="0.35">
      <c r="A127" t="s">
        <v>54</v>
      </c>
      <c r="B127" t="s">
        <v>181</v>
      </c>
      <c r="E127" s="19">
        <v>8427</v>
      </c>
      <c r="F127" s="19" t="s">
        <v>260</v>
      </c>
      <c r="G127" t="s">
        <v>238</v>
      </c>
      <c r="H127" s="113">
        <v>4250</v>
      </c>
      <c r="I127"/>
      <c r="J127" s="30">
        <f>SUM(Expenses[[#This Row],[GL Balance]]:Expenses[[#This Row],[Adjustments]])</f>
        <v>4250</v>
      </c>
    </row>
    <row r="128" spans="1:12" x14ac:dyDescent="0.35">
      <c r="A128" t="s">
        <v>54</v>
      </c>
      <c r="B128" t="s">
        <v>181</v>
      </c>
      <c r="E128" s="19">
        <v>8429</v>
      </c>
      <c r="F128" s="19" t="s">
        <v>221</v>
      </c>
      <c r="G128" t="s">
        <v>236</v>
      </c>
      <c r="H128" s="113">
        <v>508</v>
      </c>
      <c r="I128"/>
      <c r="J128" s="30">
        <f>SUM(Expenses[[#This Row],[GL Balance]]:Expenses[[#This Row],[Adjustments]])</f>
        <v>508</v>
      </c>
    </row>
    <row r="129" spans="1:12" x14ac:dyDescent="0.35">
      <c r="A129" t="s">
        <v>54</v>
      </c>
      <c r="B129" t="s">
        <v>181</v>
      </c>
      <c r="E129" s="19">
        <v>8429</v>
      </c>
      <c r="F129" s="19" t="s">
        <v>221</v>
      </c>
      <c r="G129" t="s">
        <v>237</v>
      </c>
      <c r="H129" s="113">
        <v>484</v>
      </c>
      <c r="I129"/>
      <c r="J129" s="30">
        <f>SUM(Expenses[[#This Row],[GL Balance]]:Expenses[[#This Row],[Adjustments]])</f>
        <v>484</v>
      </c>
    </row>
    <row r="130" spans="1:12" x14ac:dyDescent="0.35">
      <c r="A130" t="s">
        <v>54</v>
      </c>
      <c r="B130" t="s">
        <v>181</v>
      </c>
      <c r="E130" s="19">
        <v>8429</v>
      </c>
      <c r="F130" s="19" t="s">
        <v>221</v>
      </c>
      <c r="G130" t="s">
        <v>238</v>
      </c>
      <c r="H130" s="113">
        <v>218</v>
      </c>
      <c r="I130"/>
      <c r="J130" s="30">
        <f>SUM(Expenses[[#This Row],[GL Balance]]:Expenses[[#This Row],[Adjustments]])</f>
        <v>218</v>
      </c>
    </row>
    <row r="131" spans="1:12" x14ac:dyDescent="0.35">
      <c r="A131" t="s">
        <v>54</v>
      </c>
      <c r="B131" t="s">
        <v>181</v>
      </c>
      <c r="E131" s="19">
        <v>8430</v>
      </c>
      <c r="F131" s="19" t="s">
        <v>222</v>
      </c>
      <c r="G131" t="s">
        <v>236</v>
      </c>
      <c r="H131" s="113">
        <v>2441</v>
      </c>
      <c r="I131"/>
      <c r="J131" s="30">
        <f>SUM(Expenses[[#This Row],[GL Balance]]:Expenses[[#This Row],[Adjustments]])</f>
        <v>2441</v>
      </c>
    </row>
    <row r="132" spans="1:12" x14ac:dyDescent="0.35">
      <c r="A132" t="s">
        <v>54</v>
      </c>
      <c r="B132" t="s">
        <v>181</v>
      </c>
      <c r="E132" s="19">
        <v>8430</v>
      </c>
      <c r="F132" s="19" t="s">
        <v>222</v>
      </c>
      <c r="G132" t="s">
        <v>237</v>
      </c>
      <c r="H132" s="113">
        <v>2325</v>
      </c>
      <c r="I132"/>
      <c r="J132" s="30">
        <f>SUM(Expenses[[#This Row],[GL Balance]]:Expenses[[#This Row],[Adjustments]])</f>
        <v>2325</v>
      </c>
    </row>
    <row r="133" spans="1:12" x14ac:dyDescent="0.35">
      <c r="A133" t="s">
        <v>54</v>
      </c>
      <c r="B133" t="s">
        <v>181</v>
      </c>
      <c r="E133" s="19">
        <v>8430</v>
      </c>
      <c r="F133" s="19" t="s">
        <v>222</v>
      </c>
      <c r="G133" t="s">
        <v>238</v>
      </c>
      <c r="H133" s="113">
        <v>1046</v>
      </c>
      <c r="I133"/>
      <c r="J133" s="30">
        <f>SUM(Expenses[[#This Row],[GL Balance]]:Expenses[[#This Row],[Adjustments]])</f>
        <v>1046</v>
      </c>
    </row>
    <row r="134" spans="1:12" x14ac:dyDescent="0.35">
      <c r="A134" t="s">
        <v>54</v>
      </c>
      <c r="B134" t="s">
        <v>181</v>
      </c>
      <c r="E134" s="19">
        <v>8431</v>
      </c>
      <c r="F134" s="19" t="s">
        <v>223</v>
      </c>
      <c r="G134" t="s">
        <v>236</v>
      </c>
      <c r="H134" s="113">
        <v>1391</v>
      </c>
      <c r="I134"/>
      <c r="J134" s="30">
        <f>SUM(Expenses[[#This Row],[GL Balance]]:Expenses[[#This Row],[Adjustments]])</f>
        <v>1391</v>
      </c>
    </row>
    <row r="135" spans="1:12" x14ac:dyDescent="0.35">
      <c r="A135" t="s">
        <v>54</v>
      </c>
      <c r="B135" t="s">
        <v>181</v>
      </c>
      <c r="E135" s="19">
        <v>8431</v>
      </c>
      <c r="F135" s="19" t="s">
        <v>223</v>
      </c>
      <c r="G135" t="s">
        <v>237</v>
      </c>
      <c r="H135" s="113">
        <v>1324</v>
      </c>
      <c r="I135"/>
      <c r="J135" s="30">
        <f>SUM(Expenses[[#This Row],[GL Balance]]:Expenses[[#This Row],[Adjustments]])</f>
        <v>1324</v>
      </c>
    </row>
    <row r="136" spans="1:12" x14ac:dyDescent="0.35">
      <c r="A136" t="s">
        <v>54</v>
      </c>
      <c r="B136" t="s">
        <v>181</v>
      </c>
      <c r="E136" s="19">
        <v>8431</v>
      </c>
      <c r="F136" s="19" t="s">
        <v>223</v>
      </c>
      <c r="G136" t="s">
        <v>238</v>
      </c>
      <c r="H136" s="113">
        <v>596</v>
      </c>
      <c r="I136"/>
      <c r="J136" s="30">
        <f>SUM(Expenses[[#This Row],[GL Balance]]:Expenses[[#This Row],[Adjustments]])</f>
        <v>596</v>
      </c>
    </row>
    <row r="137" spans="1:12" x14ac:dyDescent="0.35">
      <c r="A137" t="s">
        <v>54</v>
      </c>
      <c r="B137" t="s">
        <v>181</v>
      </c>
      <c r="E137" s="19">
        <v>8435</v>
      </c>
      <c r="F137" s="19" t="s">
        <v>224</v>
      </c>
      <c r="G137" t="s">
        <v>236</v>
      </c>
      <c r="H137" s="113">
        <v>13061</v>
      </c>
      <c r="I137"/>
      <c r="J137" s="30">
        <f>SUM(Expenses[[#This Row],[GL Balance]]:Expenses[[#This Row],[Adjustments]])</f>
        <v>13061</v>
      </c>
    </row>
    <row r="138" spans="1:12" x14ac:dyDescent="0.35">
      <c r="A138" t="s">
        <v>54</v>
      </c>
      <c r="B138" t="s">
        <v>181</v>
      </c>
      <c r="E138" s="19">
        <v>8435</v>
      </c>
      <c r="F138" s="19" t="s">
        <v>224</v>
      </c>
      <c r="G138" t="s">
        <v>237</v>
      </c>
      <c r="H138" s="113">
        <v>12439</v>
      </c>
      <c r="I138"/>
      <c r="J138" s="30">
        <f>SUM(Expenses[[#This Row],[GL Balance]]:Expenses[[#This Row],[Adjustments]])</f>
        <v>12439</v>
      </c>
    </row>
    <row r="139" spans="1:12" x14ac:dyDescent="0.35">
      <c r="A139" t="s">
        <v>54</v>
      </c>
      <c r="B139" t="s">
        <v>181</v>
      </c>
      <c r="E139" s="19">
        <v>8435</v>
      </c>
      <c r="F139" s="19" t="s">
        <v>224</v>
      </c>
      <c r="G139" t="s">
        <v>238</v>
      </c>
      <c r="H139" s="113">
        <v>5597</v>
      </c>
      <c r="I139"/>
      <c r="J139" s="30">
        <f>SUM(Expenses[[#This Row],[GL Balance]]:Expenses[[#This Row],[Adjustments]])</f>
        <v>5597</v>
      </c>
    </row>
    <row r="140" spans="1:12" x14ac:dyDescent="0.35">
      <c r="A140" t="s">
        <v>54</v>
      </c>
      <c r="B140" t="s">
        <v>181</v>
      </c>
      <c r="E140" s="19">
        <v>8440</v>
      </c>
      <c r="F140" s="19" t="s">
        <v>225</v>
      </c>
      <c r="G140" t="s">
        <v>236</v>
      </c>
      <c r="H140" s="113">
        <v>2870</v>
      </c>
      <c r="I140"/>
      <c r="J140" s="30">
        <f>SUM(Expenses[[#This Row],[GL Balance]]:Expenses[[#This Row],[Adjustments]])</f>
        <v>2870</v>
      </c>
    </row>
    <row r="141" spans="1:12" x14ac:dyDescent="0.35">
      <c r="A141" t="s">
        <v>54</v>
      </c>
      <c r="B141" t="s">
        <v>181</v>
      </c>
      <c r="E141" s="19">
        <v>8440</v>
      </c>
      <c r="F141" s="19" t="s">
        <v>225</v>
      </c>
      <c r="G141" t="s">
        <v>237</v>
      </c>
      <c r="H141" s="113">
        <v>2733</v>
      </c>
      <c r="I141"/>
      <c r="J141" s="30">
        <f>SUM(Expenses[[#This Row],[GL Balance]]:Expenses[[#This Row],[Adjustments]])</f>
        <v>2733</v>
      </c>
    </row>
    <row r="142" spans="1:12" x14ac:dyDescent="0.35">
      <c r="A142" t="s">
        <v>54</v>
      </c>
      <c r="B142" t="s">
        <v>181</v>
      </c>
      <c r="E142" s="19">
        <v>8440</v>
      </c>
      <c r="F142" s="19" t="s">
        <v>225</v>
      </c>
      <c r="G142" t="s">
        <v>238</v>
      </c>
      <c r="H142" s="113">
        <v>1230</v>
      </c>
      <c r="I142"/>
      <c r="J142" s="30">
        <f>SUM(Expenses[[#This Row],[GL Balance]]:Expenses[[#This Row],[Adjustments]])</f>
        <v>1230</v>
      </c>
    </row>
    <row r="143" spans="1:12" ht="29" x14ac:dyDescent="0.35">
      <c r="A143" t="s">
        <v>54</v>
      </c>
      <c r="B143" t="s">
        <v>181</v>
      </c>
      <c r="E143" s="19">
        <v>8445</v>
      </c>
      <c r="F143" s="19" t="s">
        <v>226</v>
      </c>
      <c r="G143" t="s">
        <v>236</v>
      </c>
      <c r="H143" s="113">
        <v>24494</v>
      </c>
      <c r="I143">
        <v>-2870.6666700000001</v>
      </c>
      <c r="J143" s="30">
        <f>SUM(Expenses[[#This Row],[GL Balance]]:Expenses[[#This Row],[Adjustments]])</f>
        <v>21623.333330000001</v>
      </c>
      <c r="L143" s="1" t="s">
        <v>261</v>
      </c>
    </row>
    <row r="144" spans="1:12" ht="29" x14ac:dyDescent="0.35">
      <c r="A144" t="s">
        <v>54</v>
      </c>
      <c r="B144" t="s">
        <v>181</v>
      </c>
      <c r="E144" s="19">
        <v>8445</v>
      </c>
      <c r="F144" s="19" t="s">
        <v>226</v>
      </c>
      <c r="G144" t="s">
        <v>237</v>
      </c>
      <c r="H144" s="113">
        <v>23328</v>
      </c>
      <c r="I144">
        <v>-2870.6666700000001</v>
      </c>
      <c r="J144" s="30">
        <f>SUM(Expenses[[#This Row],[GL Balance]]:Expenses[[#This Row],[Adjustments]])</f>
        <v>20457.333330000001</v>
      </c>
      <c r="L144" s="1" t="s">
        <v>261</v>
      </c>
    </row>
    <row r="145" spans="1:12" ht="29" x14ac:dyDescent="0.35">
      <c r="A145" t="s">
        <v>54</v>
      </c>
      <c r="B145" t="s">
        <v>181</v>
      </c>
      <c r="E145" s="19">
        <v>8445</v>
      </c>
      <c r="F145" s="19" t="s">
        <v>226</v>
      </c>
      <c r="G145" t="s">
        <v>238</v>
      </c>
      <c r="H145" s="113">
        <v>10498</v>
      </c>
      <c r="I145">
        <v>-2870.6666700000001</v>
      </c>
      <c r="J145" s="30">
        <f>SUM(Expenses[[#This Row],[GL Balance]]:Expenses[[#This Row],[Adjustments]])</f>
        <v>7627.3333299999995</v>
      </c>
      <c r="L145" s="1" t="s">
        <v>261</v>
      </c>
    </row>
    <row r="146" spans="1:12" x14ac:dyDescent="0.35">
      <c r="A146" t="s">
        <v>54</v>
      </c>
      <c r="B146" t="s">
        <v>181</v>
      </c>
      <c r="E146" s="19">
        <v>8450</v>
      </c>
      <c r="F146" s="19" t="s">
        <v>228</v>
      </c>
      <c r="G146" t="s">
        <v>236</v>
      </c>
      <c r="H146" s="113">
        <v>257</v>
      </c>
      <c r="I146"/>
      <c r="J146" s="30">
        <f>SUM(Expenses[[#This Row],[GL Balance]]:Expenses[[#This Row],[Adjustments]])</f>
        <v>257</v>
      </c>
    </row>
    <row r="147" spans="1:12" x14ac:dyDescent="0.35">
      <c r="A147" t="s">
        <v>54</v>
      </c>
      <c r="B147" t="s">
        <v>181</v>
      </c>
      <c r="E147" s="19">
        <v>8450</v>
      </c>
      <c r="F147" s="19" t="s">
        <v>228</v>
      </c>
      <c r="G147" t="s">
        <v>237</v>
      </c>
      <c r="H147" s="113">
        <v>245</v>
      </c>
      <c r="I147"/>
      <c r="J147" s="30">
        <f>SUM(Expenses[[#This Row],[GL Balance]]:Expenses[[#This Row],[Adjustments]])</f>
        <v>245</v>
      </c>
    </row>
    <row r="148" spans="1:12" x14ac:dyDescent="0.35">
      <c r="A148" t="s">
        <v>54</v>
      </c>
      <c r="B148" t="s">
        <v>181</v>
      </c>
      <c r="E148" s="19">
        <v>8450</v>
      </c>
      <c r="F148" s="19" t="s">
        <v>228</v>
      </c>
      <c r="G148" t="s">
        <v>238</v>
      </c>
      <c r="H148" s="113">
        <v>110</v>
      </c>
      <c r="I148"/>
      <c r="J148" s="30">
        <f>SUM(Expenses[[#This Row],[GL Balance]]:Expenses[[#This Row],[Adjustments]])</f>
        <v>110</v>
      </c>
    </row>
    <row r="149" spans="1:12" x14ac:dyDescent="0.35">
      <c r="A149" t="s">
        <v>54</v>
      </c>
      <c r="B149" t="s">
        <v>181</v>
      </c>
      <c r="C149" t="s">
        <v>183</v>
      </c>
      <c r="E149"/>
      <c r="F149"/>
      <c r="G149" t="s">
        <v>236</v>
      </c>
      <c r="H149">
        <v>80557</v>
      </c>
      <c r="I149"/>
      <c r="J149" s="30">
        <f>SUM(Expenses[[#This Row],[GL Balance]]:Expenses[[#This Row],[Adjustments]])</f>
        <v>80557</v>
      </c>
    </row>
    <row r="150" spans="1:12" x14ac:dyDescent="0.35">
      <c r="A150" t="s">
        <v>54</v>
      </c>
      <c r="B150" t="s">
        <v>181</v>
      </c>
      <c r="C150" t="s">
        <v>183</v>
      </c>
      <c r="E150"/>
      <c r="F150"/>
      <c r="G150" t="s">
        <v>237</v>
      </c>
      <c r="H150">
        <v>46428</v>
      </c>
      <c r="I150"/>
      <c r="J150" s="30">
        <f>SUM(Expenses[[#This Row],[GL Balance]]:Expenses[[#This Row],[Adjustments]])</f>
        <v>46428</v>
      </c>
    </row>
    <row r="151" spans="1:12" x14ac:dyDescent="0.35">
      <c r="A151" t="s">
        <v>54</v>
      </c>
      <c r="B151" t="s">
        <v>181</v>
      </c>
      <c r="C151" t="s">
        <v>183</v>
      </c>
      <c r="E151"/>
      <c r="F151"/>
      <c r="G151" t="s">
        <v>238</v>
      </c>
      <c r="H151">
        <v>27947</v>
      </c>
      <c r="I151"/>
      <c r="J151" s="30">
        <f>SUM(Expenses[[#This Row],[GL Balance]]:Expenses[[#This Row],[Adjustments]])</f>
        <v>27947</v>
      </c>
    </row>
    <row r="152" spans="1:12" x14ac:dyDescent="0.35">
      <c r="A152" t="s">
        <v>53</v>
      </c>
      <c r="B152" t="s">
        <v>183</v>
      </c>
      <c r="E152" s="19">
        <v>8110</v>
      </c>
      <c r="F152" s="19" t="s">
        <v>195</v>
      </c>
      <c r="G152" s="19"/>
      <c r="H152">
        <v>23280</v>
      </c>
      <c r="I152"/>
      <c r="J152" s="30">
        <f>SUM(Expenses[[#This Row],[GL Balance]]:Expenses[[#This Row],[Adjustments]])</f>
        <v>23280</v>
      </c>
    </row>
    <row r="153" spans="1:12" x14ac:dyDescent="0.35">
      <c r="A153" t="s">
        <v>53</v>
      </c>
      <c r="B153" t="s">
        <v>183</v>
      </c>
      <c r="E153" s="19">
        <v>8114</v>
      </c>
      <c r="F153" s="19" t="s">
        <v>262</v>
      </c>
      <c r="G153" s="19"/>
      <c r="H153">
        <v>122959</v>
      </c>
      <c r="I153"/>
      <c r="J153" s="30">
        <f>SUM(Expenses[[#This Row],[GL Balance]]:Expenses[[#This Row],[Adjustments]])</f>
        <v>122959</v>
      </c>
    </row>
    <row r="154" spans="1:12" x14ac:dyDescent="0.35">
      <c r="A154" t="s">
        <v>53</v>
      </c>
      <c r="B154" t="s">
        <v>183</v>
      </c>
      <c r="E154" s="19">
        <v>8115</v>
      </c>
      <c r="F154" s="19" t="s">
        <v>254</v>
      </c>
      <c r="G154" s="19"/>
      <c r="H154">
        <v>2946</v>
      </c>
      <c r="I154"/>
      <c r="J154" s="30">
        <f>SUM(Expenses[[#This Row],[GL Balance]]:Expenses[[#This Row],[Adjustments]])</f>
        <v>2946</v>
      </c>
    </row>
    <row r="155" spans="1:12" x14ac:dyDescent="0.35">
      <c r="A155" t="s">
        <v>53</v>
      </c>
      <c r="B155" t="s">
        <v>183</v>
      </c>
      <c r="E155" s="19">
        <v>8116</v>
      </c>
      <c r="F155" s="19" t="s">
        <v>263</v>
      </c>
      <c r="G155" s="19"/>
      <c r="H155">
        <v>1761</v>
      </c>
      <c r="I155"/>
      <c r="J155" s="30">
        <f>SUM(Expenses[[#This Row],[GL Balance]]:Expenses[[#This Row],[Adjustments]])</f>
        <v>1761</v>
      </c>
    </row>
    <row r="156" spans="1:12" x14ac:dyDescent="0.35">
      <c r="A156" t="s">
        <v>53</v>
      </c>
      <c r="B156" t="s">
        <v>183</v>
      </c>
      <c r="E156" s="19">
        <v>8120</v>
      </c>
      <c r="F156" s="19" t="s">
        <v>264</v>
      </c>
      <c r="G156" s="19"/>
      <c r="H156">
        <v>39</v>
      </c>
      <c r="I156"/>
      <c r="J156" s="30">
        <f>SUM(Expenses[[#This Row],[GL Balance]]:Expenses[[#This Row],[Adjustments]])</f>
        <v>39</v>
      </c>
    </row>
    <row r="157" spans="1:12" x14ac:dyDescent="0.35">
      <c r="A157" t="s">
        <v>53</v>
      </c>
      <c r="B157" t="s">
        <v>183</v>
      </c>
      <c r="E157" s="19">
        <v>8125</v>
      </c>
      <c r="F157" s="19" t="s">
        <v>255</v>
      </c>
      <c r="G157" s="19"/>
      <c r="H157">
        <v>25417</v>
      </c>
      <c r="I157"/>
      <c r="J157" s="30">
        <f>SUM(Expenses[[#This Row],[GL Balance]]:Expenses[[#This Row],[Adjustments]])</f>
        <v>25417</v>
      </c>
    </row>
    <row r="158" spans="1:12" x14ac:dyDescent="0.35">
      <c r="A158" t="s">
        <v>53</v>
      </c>
      <c r="B158" t="s">
        <v>183</v>
      </c>
      <c r="E158" s="19">
        <v>8135</v>
      </c>
      <c r="F158" s="19" t="s">
        <v>256</v>
      </c>
      <c r="G158" s="19"/>
      <c r="H158">
        <v>1681</v>
      </c>
      <c r="I158"/>
      <c r="J158" s="30">
        <f>SUM(Expenses[[#This Row],[GL Balance]]:Expenses[[#This Row],[Adjustments]])</f>
        <v>1681</v>
      </c>
    </row>
    <row r="159" spans="1:12" x14ac:dyDescent="0.35">
      <c r="J159" s="5"/>
    </row>
    <row r="160" spans="1:12"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8" activePane="bottomLeft" state="frozen"/>
      <selection pane="bottomLeft" activeCell="M11" sqref="M11"/>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101</v>
      </c>
      <c r="B1" s="22" t="s">
        <v>102</v>
      </c>
      <c r="C1" s="42" t="s">
        <v>187</v>
      </c>
      <c r="D1" s="42" t="s">
        <v>188</v>
      </c>
      <c r="E1" s="42" t="s">
        <v>189</v>
      </c>
      <c r="F1" s="42" t="s">
        <v>190</v>
      </c>
      <c r="G1" s="42" t="s">
        <v>191</v>
      </c>
      <c r="H1" s="42" t="s">
        <v>192</v>
      </c>
      <c r="I1" s="42" t="s">
        <v>193</v>
      </c>
      <c r="J1" s="42" t="s">
        <v>194</v>
      </c>
      <c r="K1" s="42" t="s">
        <v>143</v>
      </c>
    </row>
    <row r="2" spans="1:11" x14ac:dyDescent="0.35">
      <c r="A2" t="s">
        <v>52</v>
      </c>
      <c r="B2" t="s">
        <v>182</v>
      </c>
      <c r="C2" s="4" t="s">
        <v>265</v>
      </c>
      <c r="D2" s="4"/>
      <c r="E2" s="4" t="s">
        <v>266</v>
      </c>
      <c r="F2" s="4"/>
      <c r="G2" s="95">
        <v>633012</v>
      </c>
      <c r="H2" s="95"/>
      <c r="I2" s="31">
        <f>SUM(Bases[[#This Row],[GL Balance]]:Bases[[#This Row],[Adjustments]])</f>
        <v>633012</v>
      </c>
    </row>
    <row r="3" spans="1:11" x14ac:dyDescent="0.35">
      <c r="A3" t="s">
        <v>52</v>
      </c>
      <c r="B3" t="s">
        <v>182</v>
      </c>
      <c r="C3" s="4" t="s">
        <v>203</v>
      </c>
      <c r="D3" s="4"/>
      <c r="E3" s="4" t="s">
        <v>267</v>
      </c>
      <c r="F3" s="4"/>
      <c r="G3" s="95">
        <v>34563</v>
      </c>
      <c r="H3" s="95"/>
      <c r="I3" s="31">
        <f>SUM(Bases[[#This Row],[GL Balance]]:Bases[[#This Row],[Adjustments]])</f>
        <v>34563</v>
      </c>
    </row>
    <row r="4" spans="1:11" x14ac:dyDescent="0.35">
      <c r="A4" t="s">
        <v>52</v>
      </c>
      <c r="B4" t="s">
        <v>182</v>
      </c>
      <c r="C4" s="4" t="s">
        <v>268</v>
      </c>
      <c r="D4" s="4"/>
      <c r="E4" s="4" t="s">
        <v>269</v>
      </c>
      <c r="F4" s="4"/>
      <c r="G4" s="95">
        <v>842981</v>
      </c>
      <c r="H4" s="95"/>
      <c r="I4" s="31">
        <f>SUM(Bases[[#This Row],[GL Balance]]:Bases[[#This Row],[Adjustments]])</f>
        <v>842981</v>
      </c>
    </row>
    <row r="5" spans="1:11" x14ac:dyDescent="0.35">
      <c r="A5" t="s">
        <v>52</v>
      </c>
      <c r="B5" t="s">
        <v>182</v>
      </c>
      <c r="C5" s="4" t="s">
        <v>140</v>
      </c>
      <c r="D5" s="4"/>
      <c r="E5" s="4" t="s">
        <v>270</v>
      </c>
      <c r="F5" s="4"/>
      <c r="G5" s="95">
        <v>172105</v>
      </c>
      <c r="H5" s="95"/>
      <c r="I5" s="31">
        <f>SUM(Bases[[#This Row],[GL Balance]]:Bases[[#This Row],[Adjustments]])</f>
        <v>172105</v>
      </c>
    </row>
    <row r="6" spans="1:11" x14ac:dyDescent="0.35">
      <c r="A6" t="s">
        <v>52</v>
      </c>
      <c r="B6" t="s">
        <v>182</v>
      </c>
      <c r="C6" s="4" t="s">
        <v>271</v>
      </c>
      <c r="D6" s="4"/>
      <c r="E6" s="4" t="s">
        <v>271</v>
      </c>
      <c r="F6" s="4"/>
      <c r="G6" s="95">
        <v>944841</v>
      </c>
      <c r="H6" s="95"/>
      <c r="I6" s="31">
        <f>SUM(Bases[[#This Row],[GL Balance]]:Bases[[#This Row],[Adjustments]])</f>
        <v>944841</v>
      </c>
    </row>
    <row r="7" spans="1:11" x14ac:dyDescent="0.35">
      <c r="A7" t="s">
        <v>52</v>
      </c>
      <c r="B7" t="s">
        <v>182</v>
      </c>
      <c r="C7" s="4" t="s">
        <v>272</v>
      </c>
      <c r="D7" s="4"/>
      <c r="E7" s="4" t="s">
        <v>273</v>
      </c>
      <c r="F7" s="4"/>
      <c r="G7" s="95">
        <v>543522</v>
      </c>
      <c r="H7" s="95"/>
      <c r="I7" s="31">
        <f>SUM(Bases[[#This Row],[GL Balance]]:Bases[[#This Row],[Adjustments]])</f>
        <v>543522</v>
      </c>
    </row>
    <row r="8" spans="1:11" x14ac:dyDescent="0.35">
      <c r="A8" t="s">
        <v>52</v>
      </c>
      <c r="B8" t="s">
        <v>182</v>
      </c>
      <c r="C8" s="4" t="s">
        <v>274</v>
      </c>
      <c r="D8" s="4"/>
      <c r="E8" t="s">
        <v>275</v>
      </c>
      <c r="F8" s="4"/>
      <c r="G8" s="95">
        <v>-11822</v>
      </c>
      <c r="H8" s="95"/>
      <c r="I8" s="31">
        <f>SUM(Bases[[#This Row],[GL Balance]]:Bases[[#This Row],[Adjustments]])</f>
        <v>-11822</v>
      </c>
    </row>
    <row r="9" spans="1:11" x14ac:dyDescent="0.35">
      <c r="A9" t="s">
        <v>52</v>
      </c>
      <c r="B9" t="s">
        <v>182</v>
      </c>
      <c r="C9" s="4" t="s">
        <v>276</v>
      </c>
      <c r="D9" s="4"/>
      <c r="E9" t="s">
        <v>277</v>
      </c>
      <c r="F9" s="4"/>
      <c r="G9" s="95">
        <v>-7882</v>
      </c>
      <c r="H9" s="95"/>
      <c r="I9" s="31">
        <f>SUM(Bases[[#This Row],[GL Balance]]:Bases[[#This Row],[Adjustments]])</f>
        <v>-7882</v>
      </c>
    </row>
    <row r="10" spans="1:11" x14ac:dyDescent="0.35">
      <c r="A10" t="s">
        <v>54</v>
      </c>
      <c r="B10" t="s">
        <v>181</v>
      </c>
      <c r="C10" s="4" t="s">
        <v>265</v>
      </c>
      <c r="D10" s="4"/>
      <c r="E10" s="4" t="s">
        <v>266</v>
      </c>
      <c r="F10" s="4"/>
      <c r="G10" s="95">
        <v>633012</v>
      </c>
      <c r="H10" s="95"/>
      <c r="I10" s="31">
        <f>SUM(Bases[[#This Row],[GL Balance]]:Bases[[#This Row],[Adjustments]])</f>
        <v>633012</v>
      </c>
    </row>
    <row r="11" spans="1:11" x14ac:dyDescent="0.35">
      <c r="A11" t="s">
        <v>54</v>
      </c>
      <c r="B11" t="s">
        <v>181</v>
      </c>
      <c r="C11" s="4" t="s">
        <v>265</v>
      </c>
      <c r="D11" s="4"/>
      <c r="E11" s="4" t="s">
        <v>278</v>
      </c>
      <c r="F11" s="4"/>
      <c r="G11" s="95">
        <v>14287</v>
      </c>
      <c r="H11" s="95"/>
      <c r="I11" s="31">
        <f>SUM(Bases[[#This Row],[GL Balance]]:Bases[[#This Row],[Adjustments]])</f>
        <v>14287</v>
      </c>
    </row>
    <row r="12" spans="1:11" x14ac:dyDescent="0.35">
      <c r="A12" t="s">
        <v>54</v>
      </c>
      <c r="B12" t="s">
        <v>181</v>
      </c>
      <c r="C12" s="4" t="s">
        <v>265</v>
      </c>
      <c r="D12" s="4"/>
      <c r="E12" s="4" t="s">
        <v>279</v>
      </c>
      <c r="F12" s="4"/>
      <c r="G12" s="95">
        <v>9525</v>
      </c>
      <c r="H12" s="95"/>
      <c r="I12" s="31">
        <f>SUM(Bases[[#This Row],[GL Balance]]:Bases[[#This Row],[Adjustments]])</f>
        <v>9525</v>
      </c>
    </row>
    <row r="13" spans="1:11" x14ac:dyDescent="0.35">
      <c r="A13" t="s">
        <v>53</v>
      </c>
      <c r="B13" s="4" t="s">
        <v>183</v>
      </c>
      <c r="C13" s="4" t="s">
        <v>280</v>
      </c>
      <c r="D13" s="4"/>
      <c r="E13" s="4" t="s">
        <v>281</v>
      </c>
      <c r="F13" s="4"/>
      <c r="G13" s="95">
        <v>528</v>
      </c>
      <c r="H13" s="95"/>
      <c r="I13" s="31">
        <f>SUM(Bases[[#This Row],[GL Balance]]:Bases[[#This Row],[Adjustments]])</f>
        <v>528</v>
      </c>
    </row>
    <row r="14" spans="1:11" x14ac:dyDescent="0.35">
      <c r="A14" t="s">
        <v>53</v>
      </c>
      <c r="B14" s="4" t="s">
        <v>183</v>
      </c>
      <c r="C14" s="4" t="s">
        <v>280</v>
      </c>
      <c r="D14" s="4"/>
      <c r="E14" s="4" t="s">
        <v>282</v>
      </c>
      <c r="F14" s="4"/>
      <c r="G14" s="95">
        <v>651</v>
      </c>
      <c r="H14" s="95"/>
      <c r="I14" s="31">
        <f>SUM(Bases[[#This Row],[GL Balance]]:Bases[[#This Row],[Adjustments]])</f>
        <v>651</v>
      </c>
    </row>
    <row r="15" spans="1:11" x14ac:dyDescent="0.35">
      <c r="A15" t="s">
        <v>53</v>
      </c>
      <c r="B15" s="4" t="s">
        <v>183</v>
      </c>
      <c r="C15" s="4" t="s">
        <v>280</v>
      </c>
      <c r="D15" s="4"/>
      <c r="E15" s="4" t="s">
        <v>283</v>
      </c>
      <c r="F15" s="4"/>
      <c r="G15" s="95">
        <v>1225</v>
      </c>
      <c r="H15" s="95"/>
      <c r="I15" s="31">
        <f>SUM(Bases[[#This Row],[GL Balance]]:Bases[[#This Row],[Adjustments]])</f>
        <v>1225</v>
      </c>
    </row>
    <row r="16" spans="1:11" x14ac:dyDescent="0.35">
      <c r="A16" t="s">
        <v>53</v>
      </c>
      <c r="B16" s="4" t="s">
        <v>183</v>
      </c>
      <c r="C16" s="4" t="s">
        <v>280</v>
      </c>
      <c r="D16" s="4"/>
      <c r="E16" s="4" t="s">
        <v>284</v>
      </c>
      <c r="F16" s="4"/>
      <c r="G16" s="95">
        <v>8365</v>
      </c>
      <c r="H16" s="95"/>
      <c r="I16" s="31">
        <f>SUM(Bases[[#This Row],[GL Balance]]:Bases[[#This Row],[Adjustments]])</f>
        <v>8365</v>
      </c>
    </row>
    <row r="17" spans="1:9" x14ac:dyDescent="0.35">
      <c r="A17" t="s">
        <v>53</v>
      </c>
      <c r="B17" s="4" t="s">
        <v>183</v>
      </c>
      <c r="C17" s="4" t="s">
        <v>280</v>
      </c>
      <c r="D17" s="4"/>
      <c r="E17" s="4" t="s">
        <v>285</v>
      </c>
      <c r="F17" s="4"/>
      <c r="G17" s="95">
        <v>4821</v>
      </c>
      <c r="H17" s="95"/>
      <c r="I17" s="31">
        <f>SUM(Bases[[#This Row],[GL Balance]]:Bases[[#This Row],[Adjustments]])</f>
        <v>4821</v>
      </c>
    </row>
    <row r="18" spans="1:9" x14ac:dyDescent="0.35">
      <c r="A18" t="s">
        <v>53</v>
      </c>
      <c r="B18" s="4" t="s">
        <v>183</v>
      </c>
      <c r="C18" s="4" t="s">
        <v>280</v>
      </c>
      <c r="D18" s="4"/>
      <c r="E18" s="4" t="s">
        <v>286</v>
      </c>
      <c r="F18" s="4"/>
      <c r="G18" s="95">
        <v>2902</v>
      </c>
      <c r="H18" s="95"/>
      <c r="I18" s="31">
        <f>SUM(Bases[[#This Row],[GL Balance]]:Bases[[#This Row],[Adjustments]])</f>
        <v>2902</v>
      </c>
    </row>
    <row r="19" spans="1:9" x14ac:dyDescent="0.35">
      <c r="D19"/>
      <c r="G19" s="32"/>
      <c r="H19" s="32"/>
      <c r="I19" s="32">
        <f>SUM(Bases[[#This Row],[GL Balance]]:Bases[[#This Row],[Adjustments]])</f>
        <v>0</v>
      </c>
    </row>
    <row r="20" spans="1:9" x14ac:dyDescent="0.35">
      <c r="D20"/>
      <c r="G20" s="32"/>
      <c r="H20" s="32"/>
      <c r="I20" s="32">
        <f>SUM(Bases[[#This Row],[GL Balance]]:Bases[[#This Row],[Adjustments]])</f>
        <v>0</v>
      </c>
    </row>
    <row r="21" spans="1:9" x14ac:dyDescent="0.35">
      <c r="D21"/>
      <c r="G21" s="32"/>
      <c r="H21" s="32"/>
      <c r="I21" s="32">
        <f>SUM(Bases[[#This Row],[GL Balance]]:Bases[[#This Row],[Adjustments]])</f>
        <v>0</v>
      </c>
    </row>
    <row r="22" spans="1:9" x14ac:dyDescent="0.35">
      <c r="D22"/>
      <c r="G22" s="32"/>
      <c r="H22" s="32"/>
      <c r="I22" s="32">
        <f>SUM(Bases[[#This Row],[GL Balance]]:Bases[[#This Row],[Adjustments]])</f>
        <v>0</v>
      </c>
    </row>
    <row r="23" spans="1:9" x14ac:dyDescent="0.35">
      <c r="D23"/>
      <c r="G23" s="32"/>
      <c r="H23" s="32"/>
      <c r="I23" s="32">
        <f>SUM(Bases[[#This Row],[GL Balance]]:Bases[[#This Row],[Adjustments]])</f>
        <v>0</v>
      </c>
    </row>
    <row r="24" spans="1:9" x14ac:dyDescent="0.35">
      <c r="D24"/>
      <c r="G24" s="32"/>
      <c r="H24" s="32"/>
      <c r="I24" s="32">
        <f>SUM(Bases[[#This Row],[GL Balance]]:Bases[[#This Row],[Adjustments]])</f>
        <v>0</v>
      </c>
    </row>
    <row r="25" spans="1:9" x14ac:dyDescent="0.35">
      <c r="D25"/>
      <c r="G25" s="32"/>
      <c r="H25" s="32"/>
      <c r="I25" s="32">
        <f>SUM(Bases[[#This Row],[GL Balance]]:Bases[[#This Row],[Adjustments]])</f>
        <v>0</v>
      </c>
    </row>
    <row r="26" spans="1:9" x14ac:dyDescent="0.35">
      <c r="D26"/>
      <c r="G26" s="32"/>
      <c r="H26" s="32"/>
      <c r="I26" s="32">
        <f>SUM(Bases[[#This Row],[GL Balance]]:Bases[[#This Row],[Adjustments]])</f>
        <v>0</v>
      </c>
    </row>
    <row r="27" spans="1:9" x14ac:dyDescent="0.35">
      <c r="D27"/>
      <c r="G27" s="32"/>
      <c r="H27" s="32"/>
      <c r="I27" s="32">
        <f>SUM(Bases[[#This Row],[GL Balance]]:Bases[[#This Row],[Adjustments]])</f>
        <v>0</v>
      </c>
    </row>
    <row r="28" spans="1:9" x14ac:dyDescent="0.35">
      <c r="D28"/>
      <c r="G28" s="32"/>
      <c r="H28" s="32"/>
      <c r="I28" s="32">
        <f>SUM(Bases[[#This Row],[GL Balance]]:Bases[[#This Row],[Adjustments]])</f>
        <v>0</v>
      </c>
    </row>
    <row r="29" spans="1:9" x14ac:dyDescent="0.35">
      <c r="D29"/>
      <c r="G29" s="32"/>
      <c r="H29" s="32"/>
      <c r="I29" s="32">
        <f>SUM(Bases[[#This Row],[GL Balance]]:Bases[[#This Row],[Adjustments]])</f>
        <v>0</v>
      </c>
    </row>
    <row r="30" spans="1:9" x14ac:dyDescent="0.35">
      <c r="D30"/>
      <c r="G30" s="32"/>
      <c r="H30" s="32"/>
      <c r="I30" s="32">
        <f>SUM(Bases[[#This Row],[GL Balance]]:Bases[[#This Row],[Adjustments]])</f>
        <v>0</v>
      </c>
    </row>
    <row r="31" spans="1:9" x14ac:dyDescent="0.35">
      <c r="D31"/>
      <c r="G31" s="32"/>
      <c r="H31" s="32"/>
      <c r="I31" s="32">
        <f>SUM(Bases[[#This Row],[GL Balance]]:Bases[[#This Row],[Adjustments]])</f>
        <v>0</v>
      </c>
    </row>
    <row r="32" spans="1: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4"/>
      <c r="H48" s="94"/>
      <c r="I48" s="32">
        <f>SUM(Bases[[#This Row],[GL Balance]]:Bases[[#This Row],[Adjustments]])</f>
        <v>0</v>
      </c>
    </row>
    <row r="49" spans="4:9" x14ac:dyDescent="0.35">
      <c r="D49"/>
      <c r="G49" s="94"/>
      <c r="H49" s="94"/>
      <c r="I49" s="32">
        <f>SUM(Bases[[#This Row],[GL Balance]]:Bases[[#This Row],[Adjustments]])</f>
        <v>0</v>
      </c>
    </row>
    <row r="50" spans="4:9" x14ac:dyDescent="0.35">
      <c r="D50"/>
      <c r="G50" s="94"/>
      <c r="H50" s="94"/>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zoomScaleNormal="100" workbookViewId="0">
      <pane ySplit="1" topLeftCell="A2" activePane="bottomLeft" state="frozen"/>
      <selection pane="bottomLeft" activeCell="B25" sqref="B25"/>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6" customWidth="1"/>
    <col min="11" max="11" width="26.1796875" customWidth="1"/>
    <col min="12" max="12" width="19.7265625" customWidth="1"/>
    <col min="13" max="13" width="17.1796875" customWidth="1"/>
    <col min="14" max="14" width="21.1796875" style="97" customWidth="1"/>
    <col min="15" max="15" width="53.453125" customWidth="1"/>
  </cols>
  <sheetData>
    <row r="1" spans="1:15" ht="18.5" x14ac:dyDescent="0.45">
      <c r="A1" s="61" t="s">
        <v>287</v>
      </c>
      <c r="B1" s="61" t="s">
        <v>103</v>
      </c>
      <c r="C1" s="61" t="s">
        <v>288</v>
      </c>
      <c r="D1" s="62" t="s">
        <v>102</v>
      </c>
      <c r="E1" s="61" t="s">
        <v>289</v>
      </c>
      <c r="F1" s="61" t="s">
        <v>108</v>
      </c>
      <c r="G1" s="61" t="s">
        <v>290</v>
      </c>
      <c r="H1" s="61" t="s">
        <v>291</v>
      </c>
      <c r="I1" s="61" t="s">
        <v>292</v>
      </c>
      <c r="J1" s="61" t="s">
        <v>293</v>
      </c>
      <c r="K1" s="61" t="s">
        <v>294</v>
      </c>
      <c r="L1" s="61" t="s">
        <v>295</v>
      </c>
      <c r="M1" s="62" t="s">
        <v>104</v>
      </c>
      <c r="N1" s="61" t="s">
        <v>296</v>
      </c>
      <c r="O1" s="61" t="s">
        <v>143</v>
      </c>
    </row>
    <row r="2" spans="1:15" x14ac:dyDescent="0.35">
      <c r="A2" s="103" t="s">
        <v>297</v>
      </c>
      <c r="B2" s="103" t="s">
        <v>265</v>
      </c>
      <c r="C2" s="103" t="s">
        <v>265</v>
      </c>
      <c r="D2" s="103" t="s">
        <v>181</v>
      </c>
      <c r="E2" s="103" t="s">
        <v>298</v>
      </c>
      <c r="F2" s="103" t="s">
        <v>299</v>
      </c>
      <c r="G2" s="103"/>
      <c r="H2" s="103"/>
      <c r="I2" s="103" t="s">
        <v>300</v>
      </c>
      <c r="J2" s="117">
        <v>3000000</v>
      </c>
      <c r="K2" s="103" t="s">
        <v>301</v>
      </c>
      <c r="L2" s="103">
        <v>1201</v>
      </c>
      <c r="M2" s="103"/>
      <c r="N2" s="118">
        <v>122113</v>
      </c>
      <c r="O2" s="103"/>
    </row>
    <row r="3" spans="1:15" x14ac:dyDescent="0.35">
      <c r="A3" s="100" t="s">
        <v>297</v>
      </c>
      <c r="B3" s="100" t="s">
        <v>203</v>
      </c>
      <c r="C3" s="100" t="s">
        <v>203</v>
      </c>
      <c r="D3" s="100"/>
      <c r="E3" s="100" t="s">
        <v>298</v>
      </c>
      <c r="F3" s="100" t="s">
        <v>299</v>
      </c>
      <c r="G3" s="100"/>
      <c r="H3" s="100"/>
      <c r="I3" s="100" t="s">
        <v>300</v>
      </c>
      <c r="J3" s="99">
        <v>3000000</v>
      </c>
      <c r="K3" s="100" t="s">
        <v>301</v>
      </c>
      <c r="L3" s="100">
        <v>1201</v>
      </c>
      <c r="M3" s="100"/>
      <c r="N3" s="98">
        <v>5231</v>
      </c>
      <c r="O3" s="100"/>
    </row>
    <row r="4" spans="1:15" x14ac:dyDescent="0.35">
      <c r="A4" s="103" t="s">
        <v>297</v>
      </c>
      <c r="B4" s="103" t="s">
        <v>268</v>
      </c>
      <c r="C4" s="103" t="s">
        <v>268</v>
      </c>
      <c r="D4" s="103"/>
      <c r="E4" s="103" t="s">
        <v>298</v>
      </c>
      <c r="F4" s="103" t="s">
        <v>299</v>
      </c>
      <c r="G4" s="103"/>
      <c r="H4" s="103"/>
      <c r="I4" s="103" t="s">
        <v>300</v>
      </c>
      <c r="J4" s="117">
        <v>3000000</v>
      </c>
      <c r="K4" s="103" t="s">
        <v>301</v>
      </c>
      <c r="L4" s="103">
        <v>1201</v>
      </c>
      <c r="M4" s="103"/>
      <c r="N4" s="118">
        <v>115068</v>
      </c>
      <c r="O4" s="103"/>
    </row>
    <row r="5" spans="1:15" x14ac:dyDescent="0.35">
      <c r="A5" s="100" t="s">
        <v>297</v>
      </c>
      <c r="B5" s="100" t="s">
        <v>140</v>
      </c>
      <c r="C5" s="100" t="s">
        <v>140</v>
      </c>
      <c r="D5" s="100"/>
      <c r="E5" s="100" t="s">
        <v>298</v>
      </c>
      <c r="F5" s="100" t="s">
        <v>299</v>
      </c>
      <c r="G5" s="100"/>
      <c r="H5" s="100"/>
      <c r="I5" s="100" t="s">
        <v>300</v>
      </c>
      <c r="J5" s="99">
        <v>3000000</v>
      </c>
      <c r="K5" s="100" t="s">
        <v>301</v>
      </c>
      <c r="L5" s="100">
        <v>1201</v>
      </c>
      <c r="M5" s="100"/>
      <c r="N5" s="98">
        <v>43630</v>
      </c>
      <c r="O5" s="100"/>
    </row>
    <row r="6" spans="1:15" x14ac:dyDescent="0.35">
      <c r="A6" s="103" t="s">
        <v>297</v>
      </c>
      <c r="B6" s="103" t="s">
        <v>302</v>
      </c>
      <c r="C6" s="103" t="s">
        <v>302</v>
      </c>
      <c r="D6" s="103"/>
      <c r="E6" s="103" t="s">
        <v>298</v>
      </c>
      <c r="F6" s="103" t="s">
        <v>299</v>
      </c>
      <c r="G6" s="103"/>
      <c r="H6" s="103"/>
      <c r="I6" s="103" t="s">
        <v>300</v>
      </c>
      <c r="J6" s="117">
        <v>3000000</v>
      </c>
      <c r="K6" s="103" t="s">
        <v>301</v>
      </c>
      <c r="L6" s="103">
        <v>1201</v>
      </c>
      <c r="M6" s="103"/>
      <c r="N6" s="118">
        <v>87912</v>
      </c>
      <c r="O6" s="103"/>
    </row>
    <row r="7" spans="1:15" x14ac:dyDescent="0.35">
      <c r="A7" s="100" t="s">
        <v>297</v>
      </c>
      <c r="B7" s="100" t="s">
        <v>203</v>
      </c>
      <c r="C7" s="100" t="s">
        <v>203</v>
      </c>
      <c r="D7" s="100"/>
      <c r="E7" s="100" t="s">
        <v>298</v>
      </c>
      <c r="F7" s="100" t="s">
        <v>299</v>
      </c>
      <c r="G7" s="100"/>
      <c r="H7" s="100"/>
      <c r="I7" s="100" t="s">
        <v>300</v>
      </c>
      <c r="J7" s="99">
        <v>3000000</v>
      </c>
      <c r="K7" s="100" t="s">
        <v>301</v>
      </c>
      <c r="L7" s="100">
        <v>1201</v>
      </c>
      <c r="M7" s="100"/>
      <c r="N7" s="98">
        <v>1687</v>
      </c>
      <c r="O7" s="100"/>
    </row>
    <row r="8" spans="1:15" x14ac:dyDescent="0.35">
      <c r="A8" s="103" t="s">
        <v>297</v>
      </c>
      <c r="B8" s="103" t="s">
        <v>140</v>
      </c>
      <c r="C8" s="103" t="s">
        <v>140</v>
      </c>
      <c r="D8" s="103"/>
      <c r="E8" s="103" t="s">
        <v>298</v>
      </c>
      <c r="F8" s="103" t="s">
        <v>299</v>
      </c>
      <c r="G8" s="103"/>
      <c r="H8" s="103"/>
      <c r="I8" s="103" t="s">
        <v>300</v>
      </c>
      <c r="J8" s="117">
        <v>3000000</v>
      </c>
      <c r="K8" s="103" t="s">
        <v>301</v>
      </c>
      <c r="L8" s="103">
        <v>1201</v>
      </c>
      <c r="M8" s="103"/>
      <c r="N8" s="118">
        <v>3183</v>
      </c>
      <c r="O8" s="103"/>
    </row>
    <row r="9" spans="1:15" x14ac:dyDescent="0.35">
      <c r="A9" s="100" t="s">
        <v>297</v>
      </c>
      <c r="B9" s="100" t="s">
        <v>265</v>
      </c>
      <c r="C9" s="100" t="s">
        <v>265</v>
      </c>
      <c r="D9" s="100" t="s">
        <v>181</v>
      </c>
      <c r="E9" s="100" t="s">
        <v>303</v>
      </c>
      <c r="F9" s="100" t="s">
        <v>299</v>
      </c>
      <c r="G9" s="100"/>
      <c r="H9" s="100"/>
      <c r="I9" s="100" t="s">
        <v>300</v>
      </c>
      <c r="J9" s="99">
        <v>5000000</v>
      </c>
      <c r="K9" s="100" t="s">
        <v>301</v>
      </c>
      <c r="L9" s="100">
        <v>1203</v>
      </c>
      <c r="M9" s="100"/>
      <c r="N9" s="98">
        <v>16387</v>
      </c>
      <c r="O9" s="100"/>
    </row>
    <row r="10" spans="1:15" x14ac:dyDescent="0.35">
      <c r="A10" s="103" t="s">
        <v>297</v>
      </c>
      <c r="B10" s="103" t="s">
        <v>203</v>
      </c>
      <c r="C10" s="103" t="s">
        <v>203</v>
      </c>
      <c r="D10" s="103"/>
      <c r="E10" s="103" t="s">
        <v>303</v>
      </c>
      <c r="F10" s="103" t="s">
        <v>299</v>
      </c>
      <c r="G10" s="103"/>
      <c r="H10" s="103"/>
      <c r="I10" s="103" t="s">
        <v>300</v>
      </c>
      <c r="J10" s="117">
        <v>5000000</v>
      </c>
      <c r="K10" s="103" t="s">
        <v>301</v>
      </c>
      <c r="L10" s="103">
        <v>1203</v>
      </c>
      <c r="M10" s="103"/>
      <c r="N10" s="118">
        <v>836</v>
      </c>
      <c r="O10" s="103"/>
    </row>
    <row r="11" spans="1:15" x14ac:dyDescent="0.35">
      <c r="A11" s="100" t="s">
        <v>297</v>
      </c>
      <c r="B11" s="100" t="s">
        <v>268</v>
      </c>
      <c r="C11" s="100" t="s">
        <v>268</v>
      </c>
      <c r="D11" s="100"/>
      <c r="E11" s="100" t="s">
        <v>303</v>
      </c>
      <c r="F11" s="100" t="s">
        <v>299</v>
      </c>
      <c r="G11" s="100"/>
      <c r="H11" s="100"/>
      <c r="I11" s="100" t="s">
        <v>300</v>
      </c>
      <c r="J11" s="99">
        <v>5000000</v>
      </c>
      <c r="K11" s="100" t="s">
        <v>301</v>
      </c>
      <c r="L11" s="100">
        <v>1203</v>
      </c>
      <c r="M11" s="100"/>
      <c r="N11" s="98">
        <v>312</v>
      </c>
      <c r="O11" s="100"/>
    </row>
    <row r="12" spans="1:15" x14ac:dyDescent="0.35">
      <c r="A12" s="103" t="s">
        <v>297</v>
      </c>
      <c r="B12" s="103" t="s">
        <v>140</v>
      </c>
      <c r="C12" s="103" t="s">
        <v>140</v>
      </c>
      <c r="D12" s="103"/>
      <c r="E12" s="103" t="s">
        <v>303</v>
      </c>
      <c r="F12" s="103" t="s">
        <v>299</v>
      </c>
      <c r="G12" s="103"/>
      <c r="H12" s="103"/>
      <c r="I12" s="103" t="s">
        <v>300</v>
      </c>
      <c r="J12" s="117">
        <v>5000000</v>
      </c>
      <c r="K12" s="103" t="s">
        <v>301</v>
      </c>
      <c r="L12" s="103">
        <v>1203</v>
      </c>
      <c r="M12" s="103"/>
      <c r="N12" s="118">
        <v>1212</v>
      </c>
      <c r="O12" s="103"/>
    </row>
    <row r="13" spans="1:15" x14ac:dyDescent="0.35">
      <c r="A13" s="100" t="s">
        <v>297</v>
      </c>
      <c r="B13" s="100" t="s">
        <v>302</v>
      </c>
      <c r="C13" s="100" t="s">
        <v>302</v>
      </c>
      <c r="D13" s="100"/>
      <c r="E13" s="100" t="s">
        <v>303</v>
      </c>
      <c r="F13" s="100" t="s">
        <v>299</v>
      </c>
      <c r="G13" s="100"/>
      <c r="H13" s="100"/>
      <c r="I13" s="100" t="s">
        <v>300</v>
      </c>
      <c r="J13" s="99">
        <v>5000000</v>
      </c>
      <c r="K13" s="100" t="s">
        <v>301</v>
      </c>
      <c r="L13" s="100">
        <v>1203</v>
      </c>
      <c r="M13" s="100"/>
      <c r="N13" s="98">
        <v>15341</v>
      </c>
      <c r="O13" s="100"/>
    </row>
    <row r="14" spans="1:15" x14ac:dyDescent="0.35">
      <c r="A14" s="103" t="s">
        <v>304</v>
      </c>
      <c r="B14" s="103" t="s">
        <v>265</v>
      </c>
      <c r="C14" s="103" t="s">
        <v>265</v>
      </c>
      <c r="D14" s="103" t="s">
        <v>181</v>
      </c>
      <c r="E14" s="103" t="s">
        <v>305</v>
      </c>
      <c r="F14" s="103" t="s">
        <v>302</v>
      </c>
      <c r="G14" s="103" t="s">
        <v>306</v>
      </c>
      <c r="H14" s="103" t="s">
        <v>307</v>
      </c>
      <c r="I14" s="103" t="s">
        <v>300</v>
      </c>
      <c r="J14" s="117">
        <v>7000000</v>
      </c>
      <c r="K14" s="103" t="s">
        <v>308</v>
      </c>
      <c r="L14" s="103">
        <v>1204</v>
      </c>
      <c r="M14" s="103"/>
      <c r="N14" s="118">
        <v>8973</v>
      </c>
      <c r="O14" s="103"/>
    </row>
    <row r="15" spans="1:15" x14ac:dyDescent="0.35">
      <c r="A15" s="100" t="s">
        <v>304</v>
      </c>
      <c r="B15" s="100" t="s">
        <v>203</v>
      </c>
      <c r="C15" s="100" t="s">
        <v>203</v>
      </c>
      <c r="D15" s="100"/>
      <c r="E15" s="100" t="s">
        <v>305</v>
      </c>
      <c r="F15" s="100" t="s">
        <v>302</v>
      </c>
      <c r="G15" s="100" t="s">
        <v>306</v>
      </c>
      <c r="H15" s="100" t="s">
        <v>307</v>
      </c>
      <c r="I15" s="100" t="s">
        <v>300</v>
      </c>
      <c r="J15" s="99">
        <v>7000000</v>
      </c>
      <c r="K15" s="100" t="s">
        <v>308</v>
      </c>
      <c r="L15" s="100">
        <v>1204</v>
      </c>
      <c r="M15" s="100"/>
      <c r="N15" s="98">
        <v>87</v>
      </c>
      <c r="O15" s="100"/>
    </row>
    <row r="16" spans="1:15" x14ac:dyDescent="0.35">
      <c r="A16" s="103" t="s">
        <v>304</v>
      </c>
      <c r="B16" s="103" t="s">
        <v>268</v>
      </c>
      <c r="C16" s="103" t="s">
        <v>268</v>
      </c>
      <c r="D16" s="103"/>
      <c r="E16" s="103" t="s">
        <v>305</v>
      </c>
      <c r="F16" s="103" t="s">
        <v>302</v>
      </c>
      <c r="G16" s="103" t="s">
        <v>306</v>
      </c>
      <c r="H16" s="103" t="s">
        <v>307</v>
      </c>
      <c r="I16" s="103" t="s">
        <v>300</v>
      </c>
      <c r="J16" s="117">
        <v>7000000</v>
      </c>
      <c r="K16" s="103" t="s">
        <v>308</v>
      </c>
      <c r="L16" s="103">
        <v>1204</v>
      </c>
      <c r="M16" s="103"/>
      <c r="N16" s="118">
        <v>9687</v>
      </c>
      <c r="O16" s="103"/>
    </row>
    <row r="17" spans="1:15" x14ac:dyDescent="0.35">
      <c r="A17" s="100" t="s">
        <v>304</v>
      </c>
      <c r="B17" s="100" t="s">
        <v>140</v>
      </c>
      <c r="C17" s="100" t="s">
        <v>140</v>
      </c>
      <c r="D17" s="100"/>
      <c r="E17" s="100" t="s">
        <v>305</v>
      </c>
      <c r="F17" s="100" t="s">
        <v>302</v>
      </c>
      <c r="G17" s="100" t="s">
        <v>306</v>
      </c>
      <c r="H17" s="100" t="s">
        <v>307</v>
      </c>
      <c r="I17" s="100" t="s">
        <v>300</v>
      </c>
      <c r="J17" s="99">
        <v>7000000</v>
      </c>
      <c r="K17" s="100" t="s">
        <v>308</v>
      </c>
      <c r="L17" s="100">
        <v>1204</v>
      </c>
      <c r="M17" s="100"/>
      <c r="N17" s="98">
        <v>632</v>
      </c>
      <c r="O17" s="100"/>
    </row>
    <row r="18" spans="1:15" x14ac:dyDescent="0.35">
      <c r="A18" s="103" t="s">
        <v>304</v>
      </c>
      <c r="B18" s="103" t="s">
        <v>302</v>
      </c>
      <c r="C18" s="103" t="s">
        <v>302</v>
      </c>
      <c r="D18" s="103"/>
      <c r="E18" s="103" t="s">
        <v>305</v>
      </c>
      <c r="F18" s="103" t="s">
        <v>302</v>
      </c>
      <c r="G18" s="103" t="s">
        <v>306</v>
      </c>
      <c r="H18" s="103" t="s">
        <v>307</v>
      </c>
      <c r="I18" s="103" t="s">
        <v>300</v>
      </c>
      <c r="J18" s="117">
        <v>152500</v>
      </c>
      <c r="K18" s="103" t="s">
        <v>308</v>
      </c>
      <c r="L18" s="103">
        <v>1204</v>
      </c>
      <c r="M18" s="103"/>
      <c r="N18" s="118">
        <v>7888</v>
      </c>
      <c r="O18" s="103"/>
    </row>
    <row r="19" spans="1:15" x14ac:dyDescent="0.35">
      <c r="A19" s="100" t="s">
        <v>297</v>
      </c>
      <c r="B19" s="100" t="s">
        <v>265</v>
      </c>
      <c r="C19" s="100" t="s">
        <v>265</v>
      </c>
      <c r="D19" s="100" t="s">
        <v>181</v>
      </c>
      <c r="E19" s="100" t="s">
        <v>309</v>
      </c>
      <c r="F19" s="100" t="s">
        <v>302</v>
      </c>
      <c r="G19" s="100"/>
      <c r="H19" s="100"/>
      <c r="I19" s="100" t="s">
        <v>310</v>
      </c>
      <c r="J19" s="99">
        <v>5000000</v>
      </c>
      <c r="K19" s="100" t="s">
        <v>301</v>
      </c>
      <c r="L19" s="100">
        <v>1205</v>
      </c>
      <c r="M19" s="100"/>
      <c r="N19" s="98">
        <v>210312</v>
      </c>
      <c r="O19" s="100"/>
    </row>
    <row r="20" spans="1:15" x14ac:dyDescent="0.35">
      <c r="A20" s="103" t="s">
        <v>297</v>
      </c>
      <c r="B20" s="103" t="s">
        <v>203</v>
      </c>
      <c r="C20" s="103" t="s">
        <v>203</v>
      </c>
      <c r="D20" s="103"/>
      <c r="E20" s="103" t="s">
        <v>309</v>
      </c>
      <c r="F20" s="103" t="s">
        <v>302</v>
      </c>
      <c r="G20" s="103"/>
      <c r="H20" s="103"/>
      <c r="I20" s="103" t="s">
        <v>310</v>
      </c>
      <c r="J20" s="117">
        <v>5000000</v>
      </c>
      <c r="K20" s="103" t="s">
        <v>301</v>
      </c>
      <c r="L20" s="103">
        <v>1205</v>
      </c>
      <c r="M20" s="103"/>
      <c r="N20" s="118">
        <v>8932</v>
      </c>
      <c r="O20" s="103"/>
    </row>
    <row r="21" spans="1:15" x14ac:dyDescent="0.35">
      <c r="A21" s="100" t="s">
        <v>297</v>
      </c>
      <c r="B21" s="100" t="s">
        <v>268</v>
      </c>
      <c r="C21" s="100" t="s">
        <v>268</v>
      </c>
      <c r="D21" s="100"/>
      <c r="E21" s="100" t="s">
        <v>309</v>
      </c>
      <c r="F21" s="100" t="s">
        <v>302</v>
      </c>
      <c r="G21" s="100"/>
      <c r="H21" s="100"/>
      <c r="I21" s="100" t="s">
        <v>310</v>
      </c>
      <c r="J21" s="99">
        <v>5000000</v>
      </c>
      <c r="K21" s="100" t="s">
        <v>301</v>
      </c>
      <c r="L21" s="100">
        <v>1205</v>
      </c>
      <c r="M21" s="100"/>
      <c r="N21" s="98">
        <v>38643</v>
      </c>
      <c r="O21" s="100"/>
    </row>
    <row r="22" spans="1:15" x14ac:dyDescent="0.35">
      <c r="A22" s="103" t="s">
        <v>297</v>
      </c>
      <c r="B22" s="103" t="s">
        <v>140</v>
      </c>
      <c r="C22" s="103" t="s">
        <v>140</v>
      </c>
      <c r="D22" s="103"/>
      <c r="E22" s="103" t="s">
        <v>309</v>
      </c>
      <c r="F22" s="103" t="s">
        <v>302</v>
      </c>
      <c r="G22" s="103"/>
      <c r="H22" s="103"/>
      <c r="I22" s="103" t="s">
        <v>310</v>
      </c>
      <c r="J22" s="117">
        <v>5000000</v>
      </c>
      <c r="K22" s="103" t="s">
        <v>301</v>
      </c>
      <c r="L22" s="103">
        <v>1205</v>
      </c>
      <c r="M22" s="103"/>
      <c r="N22" s="118">
        <v>59613</v>
      </c>
      <c r="O22" s="103"/>
    </row>
    <row r="23" spans="1:15" x14ac:dyDescent="0.35">
      <c r="A23" s="100" t="s">
        <v>297</v>
      </c>
      <c r="B23" s="100" t="s">
        <v>302</v>
      </c>
      <c r="C23" s="100" t="s">
        <v>302</v>
      </c>
      <c r="D23" s="100"/>
      <c r="E23" s="100" t="s">
        <v>309</v>
      </c>
      <c r="F23" s="100" t="s">
        <v>302</v>
      </c>
      <c r="G23" s="100" t="s">
        <v>311</v>
      </c>
      <c r="H23" s="100" t="s">
        <v>312</v>
      </c>
      <c r="I23" s="100" t="s">
        <v>310</v>
      </c>
      <c r="J23" s="99">
        <v>236135</v>
      </c>
      <c r="K23" s="100" t="s">
        <v>301</v>
      </c>
      <c r="L23" s="100">
        <v>1205</v>
      </c>
      <c r="M23" s="100"/>
      <c r="N23" s="98">
        <v>49732</v>
      </c>
      <c r="O23" s="100"/>
    </row>
    <row r="24" spans="1:15" x14ac:dyDescent="0.35">
      <c r="A24" s="103" t="s">
        <v>297</v>
      </c>
      <c r="B24" s="103" t="s">
        <v>302</v>
      </c>
      <c r="C24" s="103" t="s">
        <v>302</v>
      </c>
      <c r="D24" s="103"/>
      <c r="E24" s="103" t="s">
        <v>309</v>
      </c>
      <c r="F24" s="103" t="s">
        <v>302</v>
      </c>
      <c r="G24" s="103" t="s">
        <v>311</v>
      </c>
      <c r="H24" s="103" t="s">
        <v>313</v>
      </c>
      <c r="I24" s="103" t="s">
        <v>310</v>
      </c>
      <c r="J24" s="117">
        <v>100000</v>
      </c>
      <c r="K24" s="103" t="s">
        <v>301</v>
      </c>
      <c r="L24" s="103">
        <v>1205</v>
      </c>
      <c r="M24" s="103"/>
      <c r="N24" s="118">
        <v>40000</v>
      </c>
      <c r="O24" s="103"/>
    </row>
    <row r="25" spans="1:15" x14ac:dyDescent="0.35">
      <c r="A25" s="100" t="s">
        <v>297</v>
      </c>
      <c r="B25" s="100" t="s">
        <v>265</v>
      </c>
      <c r="C25" s="100" t="s">
        <v>265</v>
      </c>
      <c r="D25" s="100" t="s">
        <v>181</v>
      </c>
      <c r="E25" s="100" t="s">
        <v>314</v>
      </c>
      <c r="F25" s="100" t="s">
        <v>299</v>
      </c>
      <c r="G25" s="100" t="s">
        <v>315</v>
      </c>
      <c r="H25" s="100"/>
      <c r="I25" s="100" t="s">
        <v>24</v>
      </c>
      <c r="J25" s="99"/>
      <c r="K25" s="100" t="s">
        <v>316</v>
      </c>
      <c r="L25" s="100">
        <v>1301</v>
      </c>
      <c r="M25" s="100"/>
      <c r="N25" s="98">
        <v>5300</v>
      </c>
      <c r="O25" s="100"/>
    </row>
    <row r="26" spans="1:15" x14ac:dyDescent="0.35">
      <c r="A26" s="103" t="s">
        <v>297</v>
      </c>
      <c r="B26" s="103" t="s">
        <v>203</v>
      </c>
      <c r="C26" s="103" t="s">
        <v>203</v>
      </c>
      <c r="D26" s="103"/>
      <c r="E26" s="103" t="s">
        <v>314</v>
      </c>
      <c r="F26" s="103" t="s">
        <v>299</v>
      </c>
      <c r="G26" s="103" t="s">
        <v>315</v>
      </c>
      <c r="H26" s="103"/>
      <c r="I26" s="103" t="s">
        <v>24</v>
      </c>
      <c r="J26" s="117"/>
      <c r="K26" s="103" t="s">
        <v>316</v>
      </c>
      <c r="L26" s="103">
        <v>1301</v>
      </c>
      <c r="M26" s="103"/>
      <c r="N26" s="118">
        <v>382</v>
      </c>
      <c r="O26" s="103"/>
    </row>
    <row r="27" spans="1:15" x14ac:dyDescent="0.35">
      <c r="A27" s="100" t="s">
        <v>297</v>
      </c>
      <c r="B27" s="100" t="s">
        <v>268</v>
      </c>
      <c r="C27" s="100" t="s">
        <v>268</v>
      </c>
      <c r="D27" s="100"/>
      <c r="E27" s="100" t="s">
        <v>314</v>
      </c>
      <c r="F27" s="100" t="s">
        <v>299</v>
      </c>
      <c r="G27" s="100" t="s">
        <v>315</v>
      </c>
      <c r="H27" s="100"/>
      <c r="I27" s="100" t="s">
        <v>24</v>
      </c>
      <c r="J27" s="99"/>
      <c r="K27" s="100" t="s">
        <v>316</v>
      </c>
      <c r="L27" s="100">
        <v>1301</v>
      </c>
      <c r="M27" s="100"/>
      <c r="N27" s="98">
        <v>1000</v>
      </c>
      <c r="O27" s="100"/>
    </row>
    <row r="28" spans="1:15" x14ac:dyDescent="0.35">
      <c r="A28" s="103" t="s">
        <v>297</v>
      </c>
      <c r="B28" s="103" t="s">
        <v>265</v>
      </c>
      <c r="C28" s="103" t="s">
        <v>265</v>
      </c>
      <c r="D28" s="103" t="s">
        <v>181</v>
      </c>
      <c r="E28" s="103" t="s">
        <v>314</v>
      </c>
      <c r="F28" s="103" t="s">
        <v>299</v>
      </c>
      <c r="G28" s="103" t="s">
        <v>315</v>
      </c>
      <c r="H28" s="103"/>
      <c r="I28" s="103" t="s">
        <v>24</v>
      </c>
      <c r="J28" s="117"/>
      <c r="K28" s="103" t="s">
        <v>317</v>
      </c>
      <c r="L28" s="103">
        <v>1301</v>
      </c>
      <c r="M28" s="103"/>
      <c r="N28" s="118">
        <v>2882</v>
      </c>
      <c r="O28" s="103"/>
    </row>
    <row r="29" spans="1:15" x14ac:dyDescent="0.35">
      <c r="A29" s="100" t="s">
        <v>297</v>
      </c>
      <c r="B29" s="100" t="s">
        <v>203</v>
      </c>
      <c r="C29" s="100" t="s">
        <v>203</v>
      </c>
      <c r="D29" s="100"/>
      <c r="E29" s="100" t="s">
        <v>314</v>
      </c>
      <c r="F29" s="100" t="s">
        <v>299</v>
      </c>
      <c r="G29" s="100" t="s">
        <v>315</v>
      </c>
      <c r="H29" s="100"/>
      <c r="I29" s="100" t="s">
        <v>24</v>
      </c>
      <c r="J29" s="99"/>
      <c r="K29" s="100" t="s">
        <v>317</v>
      </c>
      <c r="L29" s="100">
        <v>1301</v>
      </c>
      <c r="M29" s="100"/>
      <c r="N29" s="98">
        <v>421</v>
      </c>
      <c r="O29" s="100"/>
    </row>
    <row r="30" spans="1:15" x14ac:dyDescent="0.35">
      <c r="A30" s="103" t="s">
        <v>297</v>
      </c>
      <c r="B30" s="103" t="s">
        <v>268</v>
      </c>
      <c r="C30" s="103" t="s">
        <v>268</v>
      </c>
      <c r="D30" s="103"/>
      <c r="E30" s="103" t="s">
        <v>314</v>
      </c>
      <c r="F30" s="103" t="s">
        <v>299</v>
      </c>
      <c r="G30" s="103" t="s">
        <v>315</v>
      </c>
      <c r="H30" s="103"/>
      <c r="I30" s="103" t="s">
        <v>24</v>
      </c>
      <c r="J30" s="117"/>
      <c r="K30" s="103" t="s">
        <v>317</v>
      </c>
      <c r="L30" s="103">
        <v>1301</v>
      </c>
      <c r="M30" s="103"/>
      <c r="N30" s="118">
        <v>500</v>
      </c>
      <c r="O30" s="103"/>
    </row>
    <row r="31" spans="1:15" x14ac:dyDescent="0.35">
      <c r="A31" s="100" t="s">
        <v>297</v>
      </c>
      <c r="B31" s="100" t="s">
        <v>265</v>
      </c>
      <c r="C31" s="100" t="s">
        <v>265</v>
      </c>
      <c r="D31" s="100" t="s">
        <v>181</v>
      </c>
      <c r="E31" s="100" t="s">
        <v>318</v>
      </c>
      <c r="F31" s="100" t="s">
        <v>299</v>
      </c>
      <c r="G31" s="100" t="s">
        <v>315</v>
      </c>
      <c r="H31" s="100"/>
      <c r="I31" s="100" t="s">
        <v>24</v>
      </c>
      <c r="J31" s="99"/>
      <c r="K31" s="100" t="s">
        <v>316</v>
      </c>
      <c r="L31" s="100">
        <v>1305</v>
      </c>
      <c r="M31" s="100"/>
      <c r="N31" s="98">
        <v>2911</v>
      </c>
      <c r="O31" s="100"/>
    </row>
    <row r="32" spans="1:15" x14ac:dyDescent="0.35">
      <c r="A32" s="103" t="s">
        <v>297</v>
      </c>
      <c r="B32" s="103" t="s">
        <v>203</v>
      </c>
      <c r="C32" s="103" t="s">
        <v>203</v>
      </c>
      <c r="D32" s="103"/>
      <c r="E32" s="103" t="s">
        <v>318</v>
      </c>
      <c r="F32" s="103" t="s">
        <v>299</v>
      </c>
      <c r="G32" s="103" t="s">
        <v>315</v>
      </c>
      <c r="H32" s="103"/>
      <c r="I32" s="103" t="s">
        <v>24</v>
      </c>
      <c r="J32" s="117"/>
      <c r="K32" s="103" t="s">
        <v>316</v>
      </c>
      <c r="L32" s="103">
        <v>1305</v>
      </c>
      <c r="M32" s="103"/>
      <c r="N32" s="118">
        <v>171</v>
      </c>
      <c r="O32" s="103"/>
    </row>
    <row r="33" spans="1:15" x14ac:dyDescent="0.35">
      <c r="A33" s="100" t="s">
        <v>297</v>
      </c>
      <c r="B33" s="100" t="s">
        <v>268</v>
      </c>
      <c r="C33" s="100" t="s">
        <v>268</v>
      </c>
      <c r="D33" s="100"/>
      <c r="E33" s="100" t="s">
        <v>318</v>
      </c>
      <c r="F33" s="100" t="s">
        <v>299</v>
      </c>
      <c r="G33" s="100" t="s">
        <v>315</v>
      </c>
      <c r="H33" s="100"/>
      <c r="I33" s="100" t="s">
        <v>24</v>
      </c>
      <c r="J33" s="99"/>
      <c r="K33" s="100" t="s">
        <v>316</v>
      </c>
      <c r="L33" s="100">
        <v>1305</v>
      </c>
      <c r="M33" s="100"/>
      <c r="N33" s="98">
        <v>750</v>
      </c>
      <c r="O33" s="100"/>
    </row>
    <row r="34" spans="1:15" x14ac:dyDescent="0.35">
      <c r="A34" s="103" t="s">
        <v>297</v>
      </c>
      <c r="B34" s="103" t="s">
        <v>265</v>
      </c>
      <c r="C34" s="103" t="s">
        <v>265</v>
      </c>
      <c r="D34" s="103" t="s">
        <v>181</v>
      </c>
      <c r="E34" s="103" t="s">
        <v>319</v>
      </c>
      <c r="F34" s="103" t="s">
        <v>299</v>
      </c>
      <c r="G34" s="103" t="s">
        <v>315</v>
      </c>
      <c r="H34" s="103"/>
      <c r="I34" s="103" t="s">
        <v>319</v>
      </c>
      <c r="J34" s="117"/>
      <c r="K34" s="103"/>
      <c r="L34" s="103"/>
      <c r="M34" s="103"/>
      <c r="N34" s="118">
        <v>99819</v>
      </c>
      <c r="O34" s="103"/>
    </row>
    <row r="35" spans="1:15" x14ac:dyDescent="0.35">
      <c r="A35" s="100" t="s">
        <v>297</v>
      </c>
      <c r="B35" s="100" t="s">
        <v>203</v>
      </c>
      <c r="C35" s="100" t="s">
        <v>203</v>
      </c>
      <c r="D35" s="100"/>
      <c r="E35" s="100" t="s">
        <v>319</v>
      </c>
      <c r="F35" s="100" t="s">
        <v>299</v>
      </c>
      <c r="G35" s="100" t="s">
        <v>315</v>
      </c>
      <c r="H35" s="100"/>
      <c r="I35" s="100" t="s">
        <v>319</v>
      </c>
      <c r="J35" s="99"/>
      <c r="K35" s="100"/>
      <c r="L35" s="100"/>
      <c r="M35" s="100"/>
      <c r="N35" s="98">
        <v>5338</v>
      </c>
      <c r="O35" s="100"/>
    </row>
    <row r="36" spans="1:15" x14ac:dyDescent="0.35">
      <c r="A36" s="103" t="s">
        <v>297</v>
      </c>
      <c r="B36" s="103" t="s">
        <v>268</v>
      </c>
      <c r="C36" s="103" t="s">
        <v>268</v>
      </c>
      <c r="D36" s="103"/>
      <c r="E36" s="103" t="s">
        <v>319</v>
      </c>
      <c r="F36" s="103" t="s">
        <v>299</v>
      </c>
      <c r="G36" s="103" t="s">
        <v>315</v>
      </c>
      <c r="H36" s="103"/>
      <c r="I36" s="103" t="s">
        <v>319</v>
      </c>
      <c r="J36" s="117"/>
      <c r="K36" s="103"/>
      <c r="L36" s="103"/>
      <c r="M36" s="103"/>
      <c r="N36" s="118">
        <v>16724</v>
      </c>
      <c r="O36" s="103"/>
    </row>
    <row r="37" spans="1:15" x14ac:dyDescent="0.35">
      <c r="A37" s="100" t="s">
        <v>297</v>
      </c>
      <c r="B37" s="100" t="s">
        <v>140</v>
      </c>
      <c r="C37" s="100" t="s">
        <v>140</v>
      </c>
      <c r="D37" s="100"/>
      <c r="E37" s="100" t="s">
        <v>319</v>
      </c>
      <c r="F37" s="100" t="s">
        <v>299</v>
      </c>
      <c r="G37" s="100" t="s">
        <v>315</v>
      </c>
      <c r="H37" s="100"/>
      <c r="I37" s="100" t="s">
        <v>319</v>
      </c>
      <c r="J37" s="99"/>
      <c r="K37" s="100"/>
      <c r="L37" s="100"/>
      <c r="M37" s="100"/>
      <c r="N37" s="98">
        <v>12914</v>
      </c>
      <c r="O37" s="100"/>
    </row>
    <row r="38" spans="1:15" x14ac:dyDescent="0.35">
      <c r="A38" s="103" t="s">
        <v>297</v>
      </c>
      <c r="B38" s="103" t="s">
        <v>302</v>
      </c>
      <c r="C38" s="103" t="s">
        <v>302</v>
      </c>
      <c r="D38" s="103"/>
      <c r="E38" s="103" t="s">
        <v>319</v>
      </c>
      <c r="F38" s="103" t="s">
        <v>299</v>
      </c>
      <c r="G38" s="103" t="s">
        <v>315</v>
      </c>
      <c r="H38" s="103"/>
      <c r="I38" s="103" t="s">
        <v>319</v>
      </c>
      <c r="J38" s="117"/>
      <c r="K38" s="103"/>
      <c r="L38" s="103"/>
      <c r="M38" s="103"/>
      <c r="N38" s="118">
        <v>147318</v>
      </c>
      <c r="O38" s="103"/>
    </row>
    <row r="39" spans="1:15" x14ac:dyDescent="0.35">
      <c r="A39" s="100" t="s">
        <v>297</v>
      </c>
      <c r="B39" s="100" t="s">
        <v>265</v>
      </c>
      <c r="C39" s="100" t="s">
        <v>265</v>
      </c>
      <c r="D39" s="100" t="s">
        <v>181</v>
      </c>
      <c r="E39" s="100" t="s">
        <v>320</v>
      </c>
      <c r="F39" s="100" t="s">
        <v>299</v>
      </c>
      <c r="G39" s="100" t="s">
        <v>315</v>
      </c>
      <c r="H39" s="100"/>
      <c r="I39" s="100" t="s">
        <v>320</v>
      </c>
      <c r="J39" s="99"/>
      <c r="K39" s="100"/>
      <c r="L39" s="100"/>
      <c r="M39" s="100"/>
      <c r="N39" s="98">
        <v>164315</v>
      </c>
      <c r="O39" s="100"/>
    </row>
    <row r="40" spans="1:15" x14ac:dyDescent="0.35">
      <c r="A40" s="103" t="s">
        <v>297</v>
      </c>
      <c r="B40" s="103" t="s">
        <v>203</v>
      </c>
      <c r="C40" s="103" t="s">
        <v>203</v>
      </c>
      <c r="D40" s="103"/>
      <c r="E40" s="103" t="s">
        <v>320</v>
      </c>
      <c r="F40" s="103" t="s">
        <v>299</v>
      </c>
      <c r="G40" s="103" t="s">
        <v>315</v>
      </c>
      <c r="H40" s="103"/>
      <c r="I40" s="103" t="s">
        <v>320</v>
      </c>
      <c r="J40" s="117"/>
      <c r="K40" s="103"/>
      <c r="L40" s="103"/>
      <c r="M40" s="103"/>
      <c r="N40" s="118">
        <v>11478</v>
      </c>
      <c r="O40" s="103"/>
    </row>
    <row r="41" spans="1:15" x14ac:dyDescent="0.35">
      <c r="A41" s="100" t="s">
        <v>297</v>
      </c>
      <c r="B41" s="100" t="s">
        <v>268</v>
      </c>
      <c r="C41" s="100" t="s">
        <v>268</v>
      </c>
      <c r="D41" s="100"/>
      <c r="E41" s="100" t="s">
        <v>320</v>
      </c>
      <c r="F41" s="100" t="s">
        <v>299</v>
      </c>
      <c r="G41" s="100" t="s">
        <v>315</v>
      </c>
      <c r="H41" s="100"/>
      <c r="I41" s="100" t="s">
        <v>320</v>
      </c>
      <c r="J41" s="99"/>
      <c r="K41" s="100"/>
      <c r="L41" s="100"/>
      <c r="M41" s="100"/>
      <c r="N41" s="98">
        <v>660297</v>
      </c>
      <c r="O41" s="100"/>
    </row>
    <row r="42" spans="1:15" x14ac:dyDescent="0.35">
      <c r="A42" s="103" t="s">
        <v>297</v>
      </c>
      <c r="B42" s="103" t="s">
        <v>140</v>
      </c>
      <c r="C42" s="103" t="s">
        <v>140</v>
      </c>
      <c r="D42" s="103"/>
      <c r="E42" s="103" t="s">
        <v>320</v>
      </c>
      <c r="F42" s="103" t="s">
        <v>299</v>
      </c>
      <c r="G42" s="103" t="s">
        <v>315</v>
      </c>
      <c r="H42" s="103"/>
      <c r="I42" s="103" t="s">
        <v>320</v>
      </c>
      <c r="J42" s="117"/>
      <c r="K42" s="103"/>
      <c r="L42" s="103"/>
      <c r="M42" s="103"/>
      <c r="N42" s="118">
        <v>50921</v>
      </c>
      <c r="O42" s="103"/>
    </row>
    <row r="43" spans="1:15" x14ac:dyDescent="0.35">
      <c r="A43" s="100" t="s">
        <v>297</v>
      </c>
      <c r="B43" s="100" t="s">
        <v>302</v>
      </c>
      <c r="C43" s="100" t="s">
        <v>302</v>
      </c>
      <c r="D43" s="100"/>
      <c r="E43" s="100" t="s">
        <v>320</v>
      </c>
      <c r="F43" s="100" t="s">
        <v>299</v>
      </c>
      <c r="G43" s="100" t="s">
        <v>315</v>
      </c>
      <c r="H43" s="100"/>
      <c r="I43" s="100" t="s">
        <v>320</v>
      </c>
      <c r="J43" s="99"/>
      <c r="K43" s="100"/>
      <c r="L43" s="100"/>
      <c r="M43" s="100"/>
      <c r="N43" s="98">
        <v>596650</v>
      </c>
      <c r="O43" s="100"/>
    </row>
    <row r="44" spans="1:15" x14ac:dyDescent="0.35">
      <c r="A44" s="103" t="s">
        <v>297</v>
      </c>
      <c r="B44" s="103" t="s">
        <v>265</v>
      </c>
      <c r="C44" s="103" t="s">
        <v>265</v>
      </c>
      <c r="D44" s="103" t="s">
        <v>181</v>
      </c>
      <c r="E44" s="103" t="s">
        <v>274</v>
      </c>
      <c r="F44" s="103" t="s">
        <v>299</v>
      </c>
      <c r="G44" s="103" t="s">
        <v>315</v>
      </c>
      <c r="H44" s="103"/>
      <c r="I44" s="103" t="s">
        <v>274</v>
      </c>
      <c r="J44" s="117"/>
      <c r="K44" s="103"/>
      <c r="L44" s="103"/>
      <c r="M44" s="103"/>
      <c r="N44" s="118">
        <v>14287</v>
      </c>
      <c r="O44" s="103"/>
    </row>
    <row r="45" spans="1:15" x14ac:dyDescent="0.35">
      <c r="A45" s="100" t="s">
        <v>297</v>
      </c>
      <c r="B45" s="100" t="s">
        <v>203</v>
      </c>
      <c r="C45" s="100" t="s">
        <v>203</v>
      </c>
      <c r="D45" s="100"/>
      <c r="E45" s="100" t="s">
        <v>274</v>
      </c>
      <c r="F45" s="100" t="s">
        <v>299</v>
      </c>
      <c r="G45" s="100" t="s">
        <v>315</v>
      </c>
      <c r="H45" s="100"/>
      <c r="I45" s="100" t="s">
        <v>274</v>
      </c>
      <c r="J45" s="99"/>
      <c r="K45" s="100"/>
      <c r="L45" s="100"/>
      <c r="M45" s="100"/>
      <c r="N45" s="98">
        <v>366</v>
      </c>
      <c r="O45" s="100"/>
    </row>
    <row r="46" spans="1:15" x14ac:dyDescent="0.35">
      <c r="A46" s="103" t="s">
        <v>297</v>
      </c>
      <c r="B46" s="103" t="s">
        <v>268</v>
      </c>
      <c r="C46" s="103" t="s">
        <v>268</v>
      </c>
      <c r="D46" s="103"/>
      <c r="E46" s="103" t="s">
        <v>274</v>
      </c>
      <c r="F46" s="103" t="s">
        <v>299</v>
      </c>
      <c r="G46" s="103" t="s">
        <v>315</v>
      </c>
      <c r="H46" s="103"/>
      <c r="I46" s="103" t="s">
        <v>274</v>
      </c>
      <c r="J46" s="117"/>
      <c r="K46" s="103"/>
      <c r="L46" s="103"/>
      <c r="M46" s="103"/>
      <c r="N46" s="118">
        <v>126</v>
      </c>
      <c r="O46" s="103"/>
    </row>
    <row r="47" spans="1:15" x14ac:dyDescent="0.35">
      <c r="A47" s="100" t="s">
        <v>297</v>
      </c>
      <c r="B47" s="100" t="s">
        <v>140</v>
      </c>
      <c r="C47" s="100" t="s">
        <v>140</v>
      </c>
      <c r="D47" s="100"/>
      <c r="E47" s="100" t="s">
        <v>274</v>
      </c>
      <c r="F47" s="100" t="s">
        <v>299</v>
      </c>
      <c r="G47" s="100" t="s">
        <v>315</v>
      </c>
      <c r="H47" s="100"/>
      <c r="I47" s="100" t="s">
        <v>274</v>
      </c>
      <c r="J47" s="99"/>
      <c r="K47" s="100"/>
      <c r="L47" s="100"/>
      <c r="M47" s="100"/>
      <c r="N47" s="98">
        <v>9232</v>
      </c>
      <c r="O47" s="100"/>
    </row>
    <row r="48" spans="1:15" x14ac:dyDescent="0.35">
      <c r="A48" s="103" t="s">
        <v>297</v>
      </c>
      <c r="B48" s="103" t="s">
        <v>265</v>
      </c>
      <c r="C48" s="103" t="s">
        <v>265</v>
      </c>
      <c r="D48" s="103" t="s">
        <v>181</v>
      </c>
      <c r="E48" s="103" t="s">
        <v>276</v>
      </c>
      <c r="F48" s="103" t="s">
        <v>299</v>
      </c>
      <c r="G48" s="103" t="s">
        <v>315</v>
      </c>
      <c r="H48" s="103"/>
      <c r="I48" s="103" t="s">
        <v>276</v>
      </c>
      <c r="J48" s="117"/>
      <c r="K48" s="103"/>
      <c r="L48" s="103"/>
      <c r="M48" s="103"/>
      <c r="N48" s="118">
        <v>9525</v>
      </c>
      <c r="O48" s="103"/>
    </row>
    <row r="49" spans="1:15" x14ac:dyDescent="0.35">
      <c r="A49" s="100" t="s">
        <v>297</v>
      </c>
      <c r="B49" s="100" t="s">
        <v>203</v>
      </c>
      <c r="C49" s="100" t="s">
        <v>203</v>
      </c>
      <c r="D49" s="100"/>
      <c r="E49" s="100" t="s">
        <v>276</v>
      </c>
      <c r="F49" s="100" t="s">
        <v>299</v>
      </c>
      <c r="G49" s="100" t="s">
        <v>315</v>
      </c>
      <c r="H49" s="100"/>
      <c r="I49" s="100" t="s">
        <v>276</v>
      </c>
      <c r="J49" s="99"/>
      <c r="K49" s="100"/>
      <c r="L49" s="100"/>
      <c r="M49" s="100"/>
      <c r="N49" s="98">
        <v>244</v>
      </c>
      <c r="O49" s="100"/>
    </row>
    <row r="50" spans="1:15" x14ac:dyDescent="0.35">
      <c r="A50" s="103" t="s">
        <v>297</v>
      </c>
      <c r="B50" s="103" t="s">
        <v>268</v>
      </c>
      <c r="C50" s="103" t="s">
        <v>268</v>
      </c>
      <c r="D50" s="103"/>
      <c r="E50" s="103" t="s">
        <v>276</v>
      </c>
      <c r="F50" s="103" t="s">
        <v>299</v>
      </c>
      <c r="G50" s="103" t="s">
        <v>315</v>
      </c>
      <c r="H50" s="103"/>
      <c r="I50" s="103" t="s">
        <v>276</v>
      </c>
      <c r="J50" s="117"/>
      <c r="K50" s="103"/>
      <c r="L50" s="103"/>
      <c r="M50" s="103"/>
      <c r="N50" s="118">
        <v>85</v>
      </c>
      <c r="O50" s="103"/>
    </row>
    <row r="51" spans="1:15" x14ac:dyDescent="0.35">
      <c r="A51" s="100" t="s">
        <v>297</v>
      </c>
      <c r="B51" s="100" t="s">
        <v>140</v>
      </c>
      <c r="C51" s="100" t="s">
        <v>140</v>
      </c>
      <c r="D51" s="100"/>
      <c r="E51" s="100" t="s">
        <v>276</v>
      </c>
      <c r="F51" s="100" t="s">
        <v>299</v>
      </c>
      <c r="G51" s="100" t="s">
        <v>315</v>
      </c>
      <c r="H51" s="100"/>
      <c r="I51" s="100" t="s">
        <v>276</v>
      </c>
      <c r="J51" s="99"/>
      <c r="K51" s="100"/>
      <c r="L51" s="100"/>
      <c r="M51" s="100"/>
      <c r="N51" s="98">
        <v>6156</v>
      </c>
      <c r="O51" s="100"/>
    </row>
    <row r="52" spans="1:15" x14ac:dyDescent="0.35">
      <c r="A52" s="100"/>
      <c r="B52" s="100"/>
      <c r="C52" s="100"/>
      <c r="D52" s="100"/>
      <c r="E52" s="100"/>
      <c r="F52" s="100"/>
      <c r="G52" s="100"/>
      <c r="H52" s="100"/>
      <c r="I52" s="100"/>
      <c r="J52" s="99"/>
      <c r="K52" s="100"/>
      <c r="L52" s="100"/>
      <c r="M52" s="100"/>
      <c r="N52" s="98"/>
      <c r="O52" s="100"/>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0"/>
      <c r="L98" s="110"/>
      <c r="M98" s="110"/>
      <c r="N98" s="111"/>
    </row>
    <row r="99" spans="10:14" x14ac:dyDescent="0.35">
      <c r="J99"/>
      <c r="K99" s="110"/>
      <c r="L99" s="110"/>
      <c r="M99" s="110"/>
      <c r="N99" s="111"/>
    </row>
    <row r="100" spans="10:14" x14ac:dyDescent="0.35">
      <c r="J100"/>
      <c r="K100" s="110"/>
      <c r="L100" s="110"/>
      <c r="M100" s="110"/>
      <c r="N100" s="111"/>
    </row>
    <row r="101" spans="10:14" x14ac:dyDescent="0.35">
      <c r="J101"/>
      <c r="K101" s="110"/>
      <c r="L101" s="110"/>
      <c r="M101" s="110"/>
      <c r="N101" s="111"/>
    </row>
    <row r="102" spans="10:14" x14ac:dyDescent="0.35">
      <c r="J102"/>
      <c r="K102" s="110"/>
      <c r="L102" s="110"/>
      <c r="M102" s="110"/>
      <c r="N102" s="111"/>
    </row>
    <row r="103" spans="10:14" x14ac:dyDescent="0.35">
      <c r="J103"/>
      <c r="K103" s="110"/>
      <c r="L103" s="110"/>
      <c r="M103" s="110"/>
      <c r="N103" s="111"/>
    </row>
    <row r="104" spans="10:14" x14ac:dyDescent="0.35">
      <c r="J104"/>
      <c r="K104" s="110"/>
      <c r="L104" s="110"/>
      <c r="M104" s="110"/>
      <c r="N104" s="111"/>
    </row>
    <row r="105" spans="10:14" x14ac:dyDescent="0.35">
      <c r="J105"/>
      <c r="K105" s="110"/>
      <c r="L105" s="110"/>
      <c r="M105" s="110"/>
      <c r="N105" s="111"/>
    </row>
    <row r="106" spans="10:14" x14ac:dyDescent="0.35">
      <c r="J106"/>
      <c r="K106" s="110"/>
      <c r="L106" s="110"/>
      <c r="M106" s="110"/>
      <c r="N106" s="111"/>
    </row>
    <row r="107" spans="10:14" x14ac:dyDescent="0.35">
      <c r="J107"/>
      <c r="K107" s="110"/>
      <c r="L107" s="110"/>
      <c r="M107" s="110"/>
      <c r="N107" s="111"/>
    </row>
    <row r="108" spans="10:14" x14ac:dyDescent="0.35">
      <c r="J108"/>
      <c r="K108" s="110"/>
      <c r="L108" s="110"/>
      <c r="M108" s="110"/>
      <c r="N108" s="111"/>
    </row>
    <row r="109" spans="10:14" x14ac:dyDescent="0.35">
      <c r="J109"/>
      <c r="K109" s="110"/>
      <c r="L109" s="110"/>
      <c r="M109" s="110"/>
      <c r="N109" s="111"/>
    </row>
    <row r="110" spans="10:14" x14ac:dyDescent="0.35">
      <c r="J110"/>
      <c r="K110" s="110"/>
      <c r="L110" s="110"/>
      <c r="M110" s="110"/>
      <c r="N110" s="111"/>
    </row>
    <row r="111" spans="10:14" x14ac:dyDescent="0.35">
      <c r="J111"/>
      <c r="K111" s="110"/>
      <c r="L111" s="110"/>
      <c r="M111" s="110"/>
      <c r="N111" s="111"/>
    </row>
    <row r="112" spans="10:14" x14ac:dyDescent="0.35">
      <c r="J112"/>
      <c r="K112" s="110"/>
      <c r="L112" s="110"/>
      <c r="M112" s="110"/>
      <c r="N112" s="111"/>
    </row>
    <row r="113" spans="10:14" x14ac:dyDescent="0.35">
      <c r="J113"/>
      <c r="K113" s="110"/>
      <c r="L113" s="110"/>
      <c r="M113" s="110"/>
      <c r="N113" s="111"/>
    </row>
    <row r="114" spans="10:14" x14ac:dyDescent="0.35">
      <c r="J114"/>
      <c r="K114" s="110"/>
      <c r="L114" s="110"/>
      <c r="M114" s="110"/>
      <c r="N114" s="111"/>
    </row>
    <row r="115" spans="10:14" x14ac:dyDescent="0.35">
      <c r="J115"/>
      <c r="K115" s="110"/>
      <c r="L115" s="110"/>
      <c r="M115" s="110"/>
      <c r="N115" s="111"/>
    </row>
    <row r="116" spans="10:14" x14ac:dyDescent="0.35">
      <c r="J116"/>
      <c r="K116" s="110"/>
      <c r="L116" s="110"/>
      <c r="M116" s="110"/>
      <c r="N116" s="111"/>
    </row>
    <row r="117" spans="10:14" x14ac:dyDescent="0.35">
      <c r="J117"/>
      <c r="K117" s="110"/>
      <c r="L117" s="110"/>
      <c r="M117" s="110"/>
      <c r="N117" s="111"/>
    </row>
    <row r="118" spans="10:14" x14ac:dyDescent="0.35">
      <c r="J118"/>
      <c r="K118" s="110"/>
      <c r="L118" s="110"/>
      <c r="M118" s="110"/>
      <c r="N118" s="111"/>
    </row>
    <row r="119" spans="10:14" x14ac:dyDescent="0.35">
      <c r="J119"/>
      <c r="K119" s="110"/>
      <c r="L119" s="110"/>
      <c r="M119" s="110"/>
      <c r="N119" s="111"/>
    </row>
    <row r="120" spans="10:14" x14ac:dyDescent="0.35">
      <c r="J120"/>
      <c r="K120" s="110"/>
      <c r="L120" s="110"/>
      <c r="M120" s="110"/>
      <c r="N120" s="111"/>
    </row>
    <row r="121" spans="10:14" x14ac:dyDescent="0.35">
      <c r="J121"/>
      <c r="K121" s="110"/>
      <c r="L121" s="110"/>
      <c r="M121" s="110"/>
      <c r="N121" s="111"/>
    </row>
    <row r="122" spans="10:14" x14ac:dyDescent="0.35">
      <c r="J122"/>
      <c r="K122" s="110"/>
      <c r="L122" s="110"/>
      <c r="M122" s="110"/>
      <c r="N122" s="111"/>
    </row>
    <row r="123" spans="10:14" x14ac:dyDescent="0.35">
      <c r="J123"/>
      <c r="K123" s="110"/>
      <c r="L123" s="110"/>
      <c r="M123" s="110"/>
      <c r="N123" s="111"/>
    </row>
    <row r="124" spans="10:14" x14ac:dyDescent="0.35">
      <c r="J124"/>
      <c r="K124" s="110"/>
      <c r="L124" s="110"/>
      <c r="M124" s="110"/>
      <c r="N124" s="111"/>
    </row>
    <row r="125" spans="10:14" x14ac:dyDescent="0.35">
      <c r="J125"/>
      <c r="K125" s="110"/>
      <c r="L125" s="110"/>
      <c r="M125" s="110"/>
      <c r="N125" s="111"/>
    </row>
    <row r="126" spans="10:14" x14ac:dyDescent="0.35">
      <c r="J126"/>
      <c r="K126" s="110"/>
      <c r="L126" s="110"/>
      <c r="M126" s="110"/>
      <c r="N126" s="111"/>
    </row>
    <row r="127" spans="10:14" x14ac:dyDescent="0.35">
      <c r="J127"/>
      <c r="K127" s="110"/>
      <c r="L127" s="110"/>
      <c r="M127" s="110"/>
      <c r="N127" s="111"/>
    </row>
    <row r="128" spans="10:14" x14ac:dyDescent="0.35">
      <c r="J128"/>
      <c r="K128" s="110"/>
      <c r="L128" s="110"/>
      <c r="M128" s="110"/>
      <c r="N128" s="111"/>
    </row>
    <row r="129" spans="10:14" x14ac:dyDescent="0.35">
      <c r="J129"/>
      <c r="K129" s="110"/>
      <c r="L129" s="110"/>
      <c r="M129" s="110"/>
      <c r="N129" s="111"/>
    </row>
    <row r="130" spans="10:14" x14ac:dyDescent="0.35">
      <c r="J130"/>
      <c r="K130" s="110"/>
      <c r="L130" s="110"/>
      <c r="M130" s="110"/>
      <c r="N130" s="111"/>
    </row>
    <row r="131" spans="10:14" x14ac:dyDescent="0.35">
      <c r="J131"/>
      <c r="K131" s="110"/>
      <c r="L131" s="110"/>
      <c r="M131" s="110"/>
      <c r="N131" s="111"/>
    </row>
    <row r="132" spans="10:14" x14ac:dyDescent="0.35">
      <c r="J132"/>
      <c r="K132" s="110"/>
      <c r="L132" s="110"/>
      <c r="M132" s="110"/>
      <c r="N132" s="111"/>
    </row>
    <row r="133" spans="10:14" x14ac:dyDescent="0.35">
      <c r="J133"/>
      <c r="K133" s="110"/>
      <c r="L133" s="110"/>
      <c r="M133" s="110"/>
      <c r="N133" s="111"/>
    </row>
    <row r="134" spans="10:14" x14ac:dyDescent="0.35">
      <c r="J134"/>
      <c r="K134" s="110"/>
      <c r="L134" s="110"/>
      <c r="M134" s="110"/>
      <c r="N134" s="111"/>
    </row>
    <row r="135" spans="10:14" x14ac:dyDescent="0.35">
      <c r="J135"/>
      <c r="K135" s="110"/>
      <c r="L135" s="110"/>
      <c r="M135" s="110"/>
      <c r="N135" s="111"/>
    </row>
    <row r="136" spans="10:14" x14ac:dyDescent="0.35">
      <c r="J136"/>
      <c r="K136" s="110"/>
      <c r="L136" s="110"/>
      <c r="M136" s="110"/>
      <c r="N136" s="111"/>
    </row>
    <row r="137" spans="10:14" x14ac:dyDescent="0.35">
      <c r="J137"/>
      <c r="K137" s="110"/>
      <c r="L137" s="110"/>
      <c r="M137" s="110"/>
      <c r="N137" s="111"/>
    </row>
    <row r="138" spans="10:14" x14ac:dyDescent="0.35">
      <c r="J138"/>
      <c r="K138" s="110"/>
      <c r="L138" s="110"/>
      <c r="M138" s="110"/>
      <c r="N138" s="111"/>
    </row>
    <row r="139" spans="10:14" x14ac:dyDescent="0.35">
      <c r="J139"/>
      <c r="K139" s="110"/>
      <c r="L139" s="110"/>
      <c r="M139" s="110"/>
      <c r="N139" s="111"/>
    </row>
    <row r="140" spans="10:14" x14ac:dyDescent="0.35">
      <c r="J140"/>
      <c r="K140" s="110"/>
      <c r="L140" s="110"/>
      <c r="M140" s="110"/>
      <c r="N140" s="111"/>
    </row>
    <row r="141" spans="10:14" x14ac:dyDescent="0.35">
      <c r="J141"/>
      <c r="K141" s="110"/>
      <c r="L141" s="110"/>
      <c r="M141" s="110"/>
      <c r="N141" s="111"/>
    </row>
    <row r="142" spans="10:14" x14ac:dyDescent="0.35">
      <c r="J142"/>
      <c r="K142" s="110"/>
      <c r="L142" s="110"/>
      <c r="M142" s="110"/>
      <c r="N142" s="111"/>
    </row>
    <row r="143" spans="10:14" x14ac:dyDescent="0.35">
      <c r="J143"/>
      <c r="K143" s="110"/>
      <c r="L143" s="110"/>
      <c r="M143" s="110"/>
      <c r="N143" s="111"/>
    </row>
    <row r="144" spans="10:14" x14ac:dyDescent="0.35">
      <c r="J144"/>
      <c r="K144" s="110"/>
      <c r="L144" s="110"/>
      <c r="M144" s="110"/>
      <c r="N144" s="111"/>
    </row>
    <row r="145" spans="10:14" x14ac:dyDescent="0.35">
      <c r="J145"/>
      <c r="K145" s="110"/>
      <c r="L145" s="110"/>
      <c r="M145" s="110"/>
      <c r="N145" s="111"/>
    </row>
    <row r="146" spans="10:14" x14ac:dyDescent="0.35">
      <c r="J146"/>
      <c r="K146" s="110"/>
      <c r="L146" s="110"/>
      <c r="M146" s="110"/>
      <c r="N146" s="111"/>
    </row>
    <row r="147" spans="10:14" x14ac:dyDescent="0.35">
      <c r="J147"/>
      <c r="K147" s="110"/>
      <c r="L147" s="110"/>
      <c r="M147" s="110"/>
      <c r="N147" s="111"/>
    </row>
    <row r="148" spans="10:14" x14ac:dyDescent="0.35">
      <c r="J148"/>
      <c r="K148" s="110"/>
      <c r="L148" s="110"/>
      <c r="M148" s="110"/>
      <c r="N148" s="111"/>
    </row>
    <row r="149" spans="10:14" x14ac:dyDescent="0.35">
      <c r="J149"/>
      <c r="K149" s="110"/>
      <c r="L149" s="110"/>
      <c r="M149" s="110"/>
      <c r="N149" s="111"/>
    </row>
    <row r="150" spans="10:14" x14ac:dyDescent="0.35">
      <c r="J150"/>
      <c r="K150" s="110"/>
      <c r="L150" s="110"/>
      <c r="M150" s="110"/>
      <c r="N150" s="111"/>
    </row>
    <row r="151" spans="10:14" x14ac:dyDescent="0.35">
      <c r="J151"/>
      <c r="K151" s="110"/>
      <c r="L151" s="110"/>
      <c r="M151" s="110"/>
      <c r="N151" s="111"/>
    </row>
    <row r="152" spans="10:14" x14ac:dyDescent="0.35">
      <c r="J152"/>
      <c r="K152" s="110"/>
      <c r="L152" s="110"/>
      <c r="M152" s="110"/>
      <c r="N152" s="111"/>
    </row>
    <row r="153" spans="10:14" x14ac:dyDescent="0.35">
      <c r="J153"/>
      <c r="K153" s="110"/>
      <c r="L153" s="110"/>
      <c r="M153" s="110"/>
      <c r="N153" s="111"/>
    </row>
    <row r="154" spans="10:14" x14ac:dyDescent="0.35">
      <c r="J154"/>
      <c r="K154" s="110"/>
      <c r="L154" s="110"/>
      <c r="M154" s="110"/>
      <c r="N154" s="111"/>
    </row>
    <row r="155" spans="10:14" x14ac:dyDescent="0.35">
      <c r="J155"/>
      <c r="K155" s="110"/>
      <c r="L155" s="110"/>
      <c r="M155" s="110"/>
      <c r="N155" s="111"/>
    </row>
    <row r="156" spans="10:14" x14ac:dyDescent="0.35">
      <c r="J156"/>
      <c r="K156" s="110"/>
      <c r="L156" s="110"/>
      <c r="M156" s="110"/>
      <c r="N156" s="111"/>
    </row>
    <row r="157" spans="10:14" x14ac:dyDescent="0.35">
      <c r="J157"/>
      <c r="K157" s="110"/>
      <c r="L157" s="110"/>
      <c r="M157" s="110"/>
      <c r="N157" s="111"/>
    </row>
    <row r="158" spans="10:14" x14ac:dyDescent="0.35">
      <c r="J158"/>
      <c r="K158" s="110"/>
      <c r="L158" s="110"/>
      <c r="M158" s="110"/>
      <c r="N158" s="111"/>
    </row>
    <row r="159" spans="10:14" x14ac:dyDescent="0.35">
      <c r="J159"/>
      <c r="K159" s="110"/>
      <c r="L159" s="110"/>
      <c r="M159" s="110"/>
      <c r="N159" s="111"/>
    </row>
    <row r="160" spans="10:14" x14ac:dyDescent="0.35">
      <c r="J160"/>
      <c r="K160" s="110"/>
      <c r="L160" s="110"/>
      <c r="M160" s="110"/>
      <c r="N160" s="111"/>
    </row>
    <row r="161" spans="10:14" x14ac:dyDescent="0.35">
      <c r="J161"/>
      <c r="K161" s="110"/>
      <c r="L161" s="110"/>
      <c r="M161" s="110"/>
      <c r="N161" s="111"/>
    </row>
    <row r="162" spans="10:14" x14ac:dyDescent="0.35">
      <c r="J162"/>
      <c r="K162" s="110"/>
      <c r="L162" s="110"/>
      <c r="M162" s="110"/>
      <c r="N162" s="111"/>
    </row>
    <row r="163" spans="10:14" x14ac:dyDescent="0.35">
      <c r="J163"/>
      <c r="K163" s="110"/>
      <c r="L163" s="110"/>
      <c r="M163" s="110"/>
      <c r="N163" s="111"/>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A2" sqref="A2:S6"/>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289</v>
      </c>
      <c r="B1" s="22" t="s">
        <v>294</v>
      </c>
      <c r="C1" s="22" t="s">
        <v>295</v>
      </c>
      <c r="D1" s="22" t="s">
        <v>321</v>
      </c>
      <c r="E1" s="22" t="s">
        <v>322</v>
      </c>
      <c r="F1" s="22" t="s">
        <v>290</v>
      </c>
      <c r="G1" s="22" t="s">
        <v>323</v>
      </c>
      <c r="H1" s="22" t="s">
        <v>324</v>
      </c>
      <c r="I1" s="22" t="s">
        <v>325</v>
      </c>
      <c r="J1" s="22" t="s">
        <v>326</v>
      </c>
      <c r="K1" s="22" t="s">
        <v>327</v>
      </c>
      <c r="L1" s="22" t="s">
        <v>328</v>
      </c>
      <c r="M1" s="22" t="s">
        <v>329</v>
      </c>
      <c r="N1" s="22" t="s">
        <v>330</v>
      </c>
      <c r="O1" s="22" t="s">
        <v>331</v>
      </c>
      <c r="P1" s="22" t="s">
        <v>332</v>
      </c>
      <c r="Q1" s="22" t="s">
        <v>333</v>
      </c>
      <c r="R1" s="22" t="s">
        <v>334</v>
      </c>
      <c r="S1" s="22" t="s">
        <v>335</v>
      </c>
    </row>
    <row r="2" spans="1:19" x14ac:dyDescent="0.35">
      <c r="A2" s="112" t="s">
        <v>298</v>
      </c>
      <c r="B2" t="s">
        <v>301</v>
      </c>
      <c r="C2">
        <v>1201</v>
      </c>
      <c r="D2" t="s">
        <v>336</v>
      </c>
      <c r="E2">
        <v>888222333</v>
      </c>
      <c r="F2" s="119" t="s">
        <v>337</v>
      </c>
      <c r="G2" t="s">
        <v>338</v>
      </c>
      <c r="H2" t="s">
        <v>339</v>
      </c>
      <c r="I2" t="s">
        <v>340</v>
      </c>
      <c r="J2" t="s">
        <v>341</v>
      </c>
      <c r="K2">
        <v>14206</v>
      </c>
      <c r="L2" t="s">
        <v>342</v>
      </c>
      <c r="M2" t="s">
        <v>343</v>
      </c>
      <c r="O2" s="32">
        <v>110500</v>
      </c>
      <c r="P2" s="33">
        <v>44271</v>
      </c>
      <c r="Q2" s="33">
        <v>45280</v>
      </c>
      <c r="R2" s="32">
        <v>87912</v>
      </c>
      <c r="S2" s="34" t="s">
        <v>344</v>
      </c>
    </row>
    <row r="3" spans="1:19" x14ac:dyDescent="0.35">
      <c r="A3" s="112" t="s">
        <v>303</v>
      </c>
      <c r="B3" t="s">
        <v>301</v>
      </c>
      <c r="C3">
        <v>1203</v>
      </c>
      <c r="D3" t="s">
        <v>345</v>
      </c>
      <c r="E3">
        <v>111222444</v>
      </c>
      <c r="F3" s="119" t="s">
        <v>346</v>
      </c>
      <c r="G3" t="s">
        <v>347</v>
      </c>
      <c r="H3" t="s">
        <v>348</v>
      </c>
      <c r="I3" t="s">
        <v>349</v>
      </c>
      <c r="J3" t="s">
        <v>350</v>
      </c>
      <c r="K3">
        <v>22033</v>
      </c>
      <c r="L3" t="s">
        <v>351</v>
      </c>
      <c r="M3" t="s">
        <v>352</v>
      </c>
      <c r="O3" s="32">
        <v>895000</v>
      </c>
      <c r="P3" s="33">
        <v>44653</v>
      </c>
      <c r="Q3" s="33">
        <v>45366</v>
      </c>
      <c r="R3" s="32">
        <v>15341</v>
      </c>
      <c r="S3" s="34" t="s">
        <v>344</v>
      </c>
    </row>
    <row r="4" spans="1:19" x14ac:dyDescent="0.35">
      <c r="A4" s="112" t="s">
        <v>305</v>
      </c>
      <c r="B4" t="s">
        <v>308</v>
      </c>
      <c r="C4">
        <v>1204</v>
      </c>
      <c r="D4" t="s">
        <v>304</v>
      </c>
      <c r="E4">
        <v>212121212</v>
      </c>
      <c r="F4" s="119" t="s">
        <v>305</v>
      </c>
      <c r="G4" t="s">
        <v>353</v>
      </c>
      <c r="H4" t="s">
        <v>354</v>
      </c>
      <c r="I4" t="s">
        <v>355</v>
      </c>
      <c r="J4" t="s">
        <v>356</v>
      </c>
      <c r="K4">
        <v>92803</v>
      </c>
      <c r="L4" t="s">
        <v>357</v>
      </c>
      <c r="M4" t="s">
        <v>358</v>
      </c>
      <c r="O4" s="32">
        <v>152500</v>
      </c>
      <c r="P4" s="33">
        <v>43671</v>
      </c>
      <c r="Q4" s="33">
        <v>45200</v>
      </c>
      <c r="R4" s="32">
        <v>7888</v>
      </c>
      <c r="S4" s="34" t="s">
        <v>344</v>
      </c>
    </row>
    <row r="5" spans="1:19" x14ac:dyDescent="0.35">
      <c r="A5" s="112" t="s">
        <v>359</v>
      </c>
      <c r="B5" t="s">
        <v>301</v>
      </c>
      <c r="C5">
        <v>1205</v>
      </c>
      <c r="D5" t="s">
        <v>360</v>
      </c>
      <c r="E5">
        <v>112222311</v>
      </c>
      <c r="F5" s="119" t="s">
        <v>313</v>
      </c>
      <c r="G5" t="s">
        <v>361</v>
      </c>
      <c r="H5" t="s">
        <v>362</v>
      </c>
      <c r="I5" t="s">
        <v>363</v>
      </c>
      <c r="J5" t="s">
        <v>364</v>
      </c>
      <c r="K5">
        <v>17405</v>
      </c>
      <c r="L5" t="s">
        <v>365</v>
      </c>
      <c r="M5" t="s">
        <v>366</v>
      </c>
      <c r="O5" s="32">
        <v>236135</v>
      </c>
      <c r="P5" s="33">
        <v>45224</v>
      </c>
      <c r="Q5" s="33">
        <v>45703</v>
      </c>
      <c r="R5" s="32">
        <v>49732</v>
      </c>
      <c r="S5" s="34" t="s">
        <v>344</v>
      </c>
    </row>
    <row r="6" spans="1:19" x14ac:dyDescent="0.35">
      <c r="A6" t="s">
        <v>359</v>
      </c>
      <c r="B6" t="s">
        <v>301</v>
      </c>
      <c r="C6">
        <v>1205</v>
      </c>
      <c r="D6" t="s">
        <v>360</v>
      </c>
      <c r="E6">
        <v>999925411</v>
      </c>
      <c r="F6" t="s">
        <v>312</v>
      </c>
      <c r="G6" t="s">
        <v>367</v>
      </c>
      <c r="H6" t="s">
        <v>368</v>
      </c>
      <c r="I6" t="s">
        <v>369</v>
      </c>
      <c r="J6" t="s">
        <v>370</v>
      </c>
      <c r="K6">
        <v>87112</v>
      </c>
      <c r="L6" t="s">
        <v>371</v>
      </c>
      <c r="M6" t="s">
        <v>372</v>
      </c>
      <c r="O6" s="32">
        <v>100000</v>
      </c>
      <c r="P6" s="33">
        <v>45060</v>
      </c>
      <c r="Q6" s="33">
        <v>45791</v>
      </c>
      <c r="R6" s="32">
        <v>40000</v>
      </c>
      <c r="S6" s="34" t="s">
        <v>344</v>
      </c>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workbookViewId="0">
      <pane ySplit="1" topLeftCell="A2" activePane="bottomLeft" state="frozen"/>
      <selection pane="bottomLeft" activeCell="B1" sqref="B1"/>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292</v>
      </c>
      <c r="B1" s="22" t="s">
        <v>289</v>
      </c>
      <c r="C1" s="22" t="s">
        <v>302</v>
      </c>
      <c r="D1" s="22" t="s">
        <v>291</v>
      </c>
      <c r="E1" s="22" t="s">
        <v>294</v>
      </c>
      <c r="F1" s="22" t="s">
        <v>295</v>
      </c>
      <c r="G1" s="22" t="s">
        <v>104</v>
      </c>
      <c r="H1" s="84" t="s">
        <v>106</v>
      </c>
      <c r="I1" s="22" t="s">
        <v>105</v>
      </c>
      <c r="J1" s="22" t="s">
        <v>373</v>
      </c>
      <c r="K1" s="22" t="s">
        <v>374</v>
      </c>
      <c r="L1" s="22" t="s">
        <v>375</v>
      </c>
      <c r="M1" s="22" t="s">
        <v>376</v>
      </c>
      <c r="N1" s="22" t="s">
        <v>143</v>
      </c>
    </row>
    <row r="2" spans="1:14" x14ac:dyDescent="0.35">
      <c r="A2" t="s">
        <v>300</v>
      </c>
      <c r="B2" t="s">
        <v>298</v>
      </c>
      <c r="E2" t="s">
        <v>301</v>
      </c>
      <c r="F2">
        <v>1201</v>
      </c>
      <c r="G2"/>
      <c r="H2">
        <v>2022</v>
      </c>
      <c r="I2" t="s">
        <v>377</v>
      </c>
      <c r="J2" s="32">
        <v>50123</v>
      </c>
      <c r="K2"/>
      <c r="L2" s="29"/>
      <c r="M2" s="32"/>
    </row>
    <row r="3" spans="1:14" x14ac:dyDescent="0.35">
      <c r="A3" t="s">
        <v>300</v>
      </c>
      <c r="B3" t="s">
        <v>298</v>
      </c>
      <c r="E3" t="s">
        <v>301</v>
      </c>
      <c r="F3">
        <v>1201</v>
      </c>
      <c r="G3"/>
      <c r="H3">
        <v>2023</v>
      </c>
      <c r="I3" t="s">
        <v>377</v>
      </c>
      <c r="J3" s="102">
        <v>76698</v>
      </c>
      <c r="K3"/>
      <c r="L3" s="29" t="s">
        <v>311</v>
      </c>
      <c r="M3" s="32" t="s">
        <v>315</v>
      </c>
    </row>
    <row r="4" spans="1:14" x14ac:dyDescent="0.35">
      <c r="A4" t="s">
        <v>300</v>
      </c>
      <c r="B4" t="s">
        <v>298</v>
      </c>
      <c r="E4" t="s">
        <v>301</v>
      </c>
      <c r="F4">
        <v>1201</v>
      </c>
      <c r="G4"/>
      <c r="H4">
        <v>45350</v>
      </c>
      <c r="I4" t="s">
        <v>378</v>
      </c>
      <c r="J4" s="32">
        <v>640110</v>
      </c>
      <c r="K4">
        <v>18</v>
      </c>
      <c r="L4" s="29"/>
      <c r="M4" s="32"/>
    </row>
    <row r="5" spans="1:14" x14ac:dyDescent="0.35">
      <c r="A5" t="s">
        <v>300</v>
      </c>
      <c r="B5" t="s">
        <v>303</v>
      </c>
      <c r="E5" t="s">
        <v>301</v>
      </c>
      <c r="F5">
        <v>1203</v>
      </c>
      <c r="G5"/>
      <c r="H5">
        <v>2021</v>
      </c>
      <c r="I5" t="s">
        <v>379</v>
      </c>
      <c r="J5" s="32">
        <v>382595</v>
      </c>
      <c r="K5"/>
      <c r="L5" s="29"/>
      <c r="M5" s="32"/>
    </row>
    <row r="6" spans="1:14" x14ac:dyDescent="0.35">
      <c r="A6" t="s">
        <v>300</v>
      </c>
      <c r="B6" t="s">
        <v>303</v>
      </c>
      <c r="E6" t="s">
        <v>301</v>
      </c>
      <c r="F6">
        <v>1203</v>
      </c>
      <c r="G6"/>
      <c r="H6">
        <v>2022</v>
      </c>
      <c r="I6" t="s">
        <v>377</v>
      </c>
      <c r="J6" s="32">
        <v>1156789</v>
      </c>
      <c r="K6"/>
      <c r="L6" s="29" t="s">
        <v>311</v>
      </c>
      <c r="M6" s="32"/>
    </row>
    <row r="7" spans="1:14" x14ac:dyDescent="0.35">
      <c r="A7" t="s">
        <v>300</v>
      </c>
      <c r="B7" t="s">
        <v>303</v>
      </c>
      <c r="E7" t="s">
        <v>301</v>
      </c>
      <c r="F7">
        <v>1203</v>
      </c>
      <c r="G7"/>
      <c r="H7">
        <v>2023</v>
      </c>
      <c r="I7" t="s">
        <v>377</v>
      </c>
      <c r="J7" s="102">
        <v>1710711</v>
      </c>
      <c r="K7"/>
      <c r="L7" s="29"/>
      <c r="M7" s="32"/>
    </row>
    <row r="8" spans="1:14" x14ac:dyDescent="0.35">
      <c r="A8" t="s">
        <v>300</v>
      </c>
      <c r="B8" t="s">
        <v>303</v>
      </c>
      <c r="E8" t="s">
        <v>301</v>
      </c>
      <c r="F8">
        <v>1203</v>
      </c>
      <c r="G8"/>
      <c r="H8">
        <v>45382</v>
      </c>
      <c r="I8" t="s">
        <v>378</v>
      </c>
      <c r="J8" s="32">
        <v>3295110</v>
      </c>
      <c r="K8">
        <v>30</v>
      </c>
      <c r="L8" s="29"/>
      <c r="M8" s="32"/>
    </row>
    <row r="9" spans="1:14" x14ac:dyDescent="0.35">
      <c r="A9" t="s">
        <v>300</v>
      </c>
      <c r="B9" t="s">
        <v>305</v>
      </c>
      <c r="C9" t="s">
        <v>306</v>
      </c>
      <c r="E9" t="s">
        <v>308</v>
      </c>
      <c r="F9">
        <v>1204</v>
      </c>
      <c r="G9"/>
      <c r="H9">
        <v>2021</v>
      </c>
      <c r="I9" t="s">
        <v>379</v>
      </c>
      <c r="J9" s="32">
        <v>359626</v>
      </c>
      <c r="K9"/>
      <c r="L9" s="29"/>
      <c r="M9" s="32" t="s">
        <v>311</v>
      </c>
    </row>
    <row r="10" spans="1:14" x14ac:dyDescent="0.35">
      <c r="A10" t="s">
        <v>300</v>
      </c>
      <c r="B10" t="s">
        <v>305</v>
      </c>
      <c r="C10" t="s">
        <v>306</v>
      </c>
      <c r="E10" t="s">
        <v>308</v>
      </c>
      <c r="F10">
        <v>1204</v>
      </c>
      <c r="G10"/>
      <c r="H10">
        <v>2022</v>
      </c>
      <c r="I10" t="s">
        <v>377</v>
      </c>
      <c r="J10" s="102">
        <v>255987</v>
      </c>
      <c r="K10"/>
      <c r="L10" s="29"/>
      <c r="M10" s="32"/>
    </row>
    <row r="11" spans="1:14" x14ac:dyDescent="0.35">
      <c r="A11" t="s">
        <v>300</v>
      </c>
      <c r="B11" t="s">
        <v>305</v>
      </c>
      <c r="C11" t="s">
        <v>306</v>
      </c>
      <c r="E11" t="s">
        <v>308</v>
      </c>
      <c r="F11">
        <v>1204</v>
      </c>
      <c r="G11"/>
      <c r="H11">
        <v>2023</v>
      </c>
      <c r="I11" t="s">
        <v>377</v>
      </c>
      <c r="J11" s="102">
        <v>299324</v>
      </c>
      <c r="K11"/>
      <c r="L11" s="29"/>
      <c r="M11" s="32"/>
    </row>
    <row r="12" spans="1:14" x14ac:dyDescent="0.35">
      <c r="A12" t="s">
        <v>300</v>
      </c>
      <c r="B12" t="s">
        <v>305</v>
      </c>
      <c r="C12" t="s">
        <v>306</v>
      </c>
      <c r="E12" t="s">
        <v>308</v>
      </c>
      <c r="F12">
        <v>1204</v>
      </c>
      <c r="G12"/>
      <c r="H12">
        <v>44957</v>
      </c>
      <c r="I12" t="s">
        <v>378</v>
      </c>
      <c r="J12" s="32">
        <v>960100</v>
      </c>
      <c r="K12">
        <v>24</v>
      </c>
      <c r="L12" s="29" t="s">
        <v>311</v>
      </c>
      <c r="M12" s="32" t="s">
        <v>311</v>
      </c>
    </row>
    <row r="13" spans="1:14" x14ac:dyDescent="0.35">
      <c r="A13" t="s">
        <v>310</v>
      </c>
      <c r="B13" t="s">
        <v>309</v>
      </c>
      <c r="E13" t="s">
        <v>301</v>
      </c>
      <c r="F13">
        <v>1205</v>
      </c>
      <c r="G13"/>
      <c r="H13">
        <v>2021</v>
      </c>
      <c r="I13" t="s">
        <v>379</v>
      </c>
      <c r="J13" s="32">
        <v>591362</v>
      </c>
      <c r="K13"/>
      <c r="L13" s="29"/>
      <c r="M13" s="32" t="s">
        <v>311</v>
      </c>
    </row>
    <row r="14" spans="1:14" x14ac:dyDescent="0.35">
      <c r="A14" t="s">
        <v>310</v>
      </c>
      <c r="B14" t="s">
        <v>309</v>
      </c>
      <c r="E14" t="s">
        <v>301</v>
      </c>
      <c r="F14">
        <v>1205</v>
      </c>
      <c r="G14"/>
      <c r="H14">
        <v>2022</v>
      </c>
      <c r="I14" t="s">
        <v>377</v>
      </c>
      <c r="J14" s="102">
        <v>389789</v>
      </c>
      <c r="K14"/>
      <c r="L14" s="29"/>
      <c r="M14" s="32"/>
    </row>
    <row r="15" spans="1:14" x14ac:dyDescent="0.35">
      <c r="A15" t="s">
        <v>310</v>
      </c>
      <c r="B15" t="s">
        <v>309</v>
      </c>
      <c r="E15" t="s">
        <v>301</v>
      </c>
      <c r="F15">
        <v>1205</v>
      </c>
      <c r="G15"/>
      <c r="H15">
        <v>2023</v>
      </c>
      <c r="I15" t="s">
        <v>377</v>
      </c>
      <c r="J15" s="102">
        <v>54127</v>
      </c>
      <c r="K15"/>
      <c r="L15" s="29"/>
      <c r="M15" s="32"/>
    </row>
    <row r="16" spans="1:14" x14ac:dyDescent="0.35">
      <c r="A16" t="s">
        <v>310</v>
      </c>
      <c r="B16" t="s">
        <v>309</v>
      </c>
      <c r="E16" t="s">
        <v>301</v>
      </c>
      <c r="F16">
        <v>1205</v>
      </c>
      <c r="G16"/>
      <c r="H16">
        <v>45382</v>
      </c>
      <c r="I16" t="s">
        <v>378</v>
      </c>
      <c r="J16" s="32">
        <v>1640426</v>
      </c>
      <c r="K16">
        <v>33</v>
      </c>
    </row>
    <row r="17" spans="1:11" x14ac:dyDescent="0.35">
      <c r="A17" t="s">
        <v>380</v>
      </c>
      <c r="B17" s="100" t="s">
        <v>314</v>
      </c>
      <c r="E17" t="s">
        <v>316</v>
      </c>
      <c r="F17" s="100">
        <v>1301</v>
      </c>
      <c r="G17"/>
      <c r="H17">
        <v>45342</v>
      </c>
      <c r="I17" t="s">
        <v>378</v>
      </c>
      <c r="J17" s="32">
        <v>10848</v>
      </c>
      <c r="K17">
        <v>6</v>
      </c>
    </row>
    <row r="18" spans="1:11" x14ac:dyDescent="0.35">
      <c r="A18" t="s">
        <v>380</v>
      </c>
      <c r="B18" s="100" t="s">
        <v>314</v>
      </c>
      <c r="E18" t="s">
        <v>317</v>
      </c>
      <c r="F18" s="100">
        <v>1301</v>
      </c>
      <c r="G18"/>
      <c r="H18">
        <v>45337</v>
      </c>
      <c r="I18" t="s">
        <v>378</v>
      </c>
      <c r="J18" s="32">
        <v>5000</v>
      </c>
      <c r="K18">
        <v>6</v>
      </c>
    </row>
    <row r="19" spans="1:11" x14ac:dyDescent="0.35">
      <c r="A19" t="s">
        <v>380</v>
      </c>
      <c r="B19" s="100" t="s">
        <v>318</v>
      </c>
      <c r="E19" t="s">
        <v>316</v>
      </c>
      <c r="F19" s="100">
        <v>1305</v>
      </c>
      <c r="G19"/>
      <c r="H19">
        <v>45332</v>
      </c>
      <c r="I19" t="s">
        <v>378</v>
      </c>
      <c r="J19" s="32">
        <v>5750</v>
      </c>
      <c r="K19">
        <v>2</v>
      </c>
    </row>
    <row r="20" spans="1:11" x14ac:dyDescent="0.35">
      <c r="B20" s="100"/>
      <c r="F20" s="101"/>
      <c r="H20"/>
      <c r="J20" s="32"/>
      <c r="K20"/>
    </row>
    <row r="21" spans="1:11" x14ac:dyDescent="0.35">
      <c r="B21" s="100"/>
      <c r="F21" s="101"/>
      <c r="H21"/>
      <c r="J21" s="32"/>
      <c r="K21"/>
    </row>
    <row r="22" spans="1:11" x14ac:dyDescent="0.35">
      <c r="B22" s="100"/>
      <c r="F22" s="101"/>
      <c r="H22"/>
      <c r="J22" s="32"/>
      <c r="K22"/>
    </row>
    <row r="23" spans="1:11" x14ac:dyDescent="0.35">
      <c r="B23" s="100"/>
      <c r="F23" s="101"/>
      <c r="H23"/>
      <c r="J23" s="32"/>
      <c r="K23"/>
    </row>
    <row r="24" spans="1:11" x14ac:dyDescent="0.35">
      <c r="B24" s="100"/>
      <c r="F24" s="101"/>
      <c r="H24"/>
      <c r="J24" s="32"/>
      <c r="K24"/>
    </row>
    <row r="25" spans="1:11" x14ac:dyDescent="0.35">
      <c r="B25" s="100"/>
      <c r="F25" s="101"/>
      <c r="H25"/>
      <c r="J25" s="32"/>
      <c r="K25"/>
    </row>
    <row r="26" spans="1:11" x14ac:dyDescent="0.35">
      <c r="B26" s="100"/>
      <c r="F26" s="101"/>
      <c r="H26"/>
      <c r="J26" s="32"/>
      <c r="K26"/>
    </row>
    <row r="27" spans="1:11" x14ac:dyDescent="0.35">
      <c r="B27" s="100"/>
      <c r="F27" s="101"/>
      <c r="H27"/>
      <c r="J27" s="32"/>
      <c r="K27"/>
    </row>
    <row r="28" spans="1:11" x14ac:dyDescent="0.35">
      <c r="B28" s="100"/>
      <c r="F28" s="101"/>
      <c r="H28"/>
      <c r="J28" s="32"/>
      <c r="K28"/>
    </row>
    <row r="29" spans="1:11" x14ac:dyDescent="0.35">
      <c r="B29" s="100"/>
      <c r="F29" s="101"/>
      <c r="H29"/>
      <c r="J29" s="32"/>
      <c r="K29"/>
    </row>
    <row r="30" spans="1:11" x14ac:dyDescent="0.35">
      <c r="B30" s="100"/>
      <c r="F30" s="101"/>
      <c r="H30"/>
      <c r="J30" s="32"/>
      <c r="K30"/>
    </row>
    <row r="31" spans="1:11" x14ac:dyDescent="0.35">
      <c r="B31" s="100"/>
      <c r="F31" s="101"/>
      <c r="H31"/>
      <c r="J31" s="32"/>
      <c r="K31"/>
    </row>
    <row r="32" spans="1:11" x14ac:dyDescent="0.35">
      <c r="B32" s="100"/>
      <c r="F32" s="101"/>
      <c r="H32"/>
      <c r="J32" s="32"/>
      <c r="K32"/>
    </row>
    <row r="33" spans="2:11" x14ac:dyDescent="0.35">
      <c r="B33" s="100"/>
      <c r="F33" s="101"/>
      <c r="H33"/>
      <c r="J33" s="32"/>
      <c r="K33"/>
    </row>
    <row r="34" spans="2:11" x14ac:dyDescent="0.35">
      <c r="B34" s="100"/>
      <c r="F34" s="101"/>
      <c r="H34"/>
      <c r="J34" s="32"/>
      <c r="K34"/>
    </row>
    <row r="35" spans="2:11" x14ac:dyDescent="0.35">
      <c r="B35" s="100"/>
      <c r="F35" s="101"/>
      <c r="H35"/>
      <c r="J35" s="32"/>
      <c r="K35"/>
    </row>
    <row r="36" spans="2:11" x14ac:dyDescent="0.35">
      <c r="B36" s="100"/>
      <c r="F36" s="101"/>
      <c r="H36"/>
      <c r="J36" s="32"/>
      <c r="K36"/>
    </row>
    <row r="37" spans="2:11" x14ac:dyDescent="0.35">
      <c r="B37" s="100"/>
      <c r="F37" s="101"/>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election activeCell="A2" sqref="A2:F26"/>
    </sheetView>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107</v>
      </c>
      <c r="B1" s="22" t="s">
        <v>381</v>
      </c>
      <c r="C1" s="22" t="s">
        <v>382</v>
      </c>
      <c r="D1" s="22" t="s">
        <v>383</v>
      </c>
      <c r="E1" s="22" t="s">
        <v>384</v>
      </c>
      <c r="F1" s="22" t="s">
        <v>143</v>
      </c>
    </row>
    <row r="2" spans="1:8" x14ac:dyDescent="0.35">
      <c r="A2" t="s">
        <v>385</v>
      </c>
      <c r="B2" s="75" t="s">
        <v>386</v>
      </c>
      <c r="C2">
        <v>2023</v>
      </c>
      <c r="D2" s="73">
        <v>170000</v>
      </c>
      <c r="E2" s="76">
        <v>13000</v>
      </c>
    </row>
    <row r="3" spans="1:8" x14ac:dyDescent="0.35">
      <c r="A3" t="s">
        <v>385</v>
      </c>
      <c r="B3" s="75" t="s">
        <v>387</v>
      </c>
      <c r="C3">
        <v>2023</v>
      </c>
      <c r="D3" s="73">
        <v>30500</v>
      </c>
      <c r="E3" s="76">
        <v>6500</v>
      </c>
    </row>
    <row r="4" spans="1:8" ht="18.5" x14ac:dyDescent="0.45">
      <c r="A4" t="s">
        <v>385</v>
      </c>
      <c r="B4" s="77" t="s">
        <v>388</v>
      </c>
      <c r="C4">
        <v>2023</v>
      </c>
      <c r="D4" s="73">
        <v>23000</v>
      </c>
      <c r="E4" s="30">
        <v>4000</v>
      </c>
      <c r="H4" s="36"/>
    </row>
    <row r="5" spans="1:8" ht="18.5" x14ac:dyDescent="0.45">
      <c r="A5" t="s">
        <v>385</v>
      </c>
      <c r="B5" s="77" t="s">
        <v>389</v>
      </c>
      <c r="C5">
        <v>2023</v>
      </c>
      <c r="D5" s="73">
        <v>13260</v>
      </c>
      <c r="E5" s="30">
        <v>3600</v>
      </c>
      <c r="H5" s="36"/>
    </row>
    <row r="6" spans="1:8" ht="18.5" x14ac:dyDescent="0.45">
      <c r="A6" t="s">
        <v>385</v>
      </c>
      <c r="B6" s="77" t="s">
        <v>390</v>
      </c>
      <c r="C6">
        <v>2023</v>
      </c>
      <c r="D6" s="73">
        <v>16750</v>
      </c>
      <c r="E6" s="30">
        <v>2750</v>
      </c>
      <c r="H6" s="36"/>
    </row>
    <row r="7" spans="1:8" ht="18.5" x14ac:dyDescent="0.45">
      <c r="A7" t="s">
        <v>385</v>
      </c>
      <c r="B7" s="75" t="s">
        <v>386</v>
      </c>
      <c r="C7">
        <v>2024</v>
      </c>
      <c r="D7">
        <v>182580</v>
      </c>
      <c r="E7" s="76">
        <v>15000</v>
      </c>
      <c r="H7" s="36"/>
    </row>
    <row r="8" spans="1:8" ht="18.5" x14ac:dyDescent="0.45">
      <c r="A8" t="s">
        <v>385</v>
      </c>
      <c r="B8" s="75" t="s">
        <v>387</v>
      </c>
      <c r="C8">
        <v>2024</v>
      </c>
      <c r="D8">
        <v>42000</v>
      </c>
      <c r="E8" s="76">
        <v>7000</v>
      </c>
      <c r="H8" s="36"/>
    </row>
    <row r="9" spans="1:8" ht="18.5" x14ac:dyDescent="0.45">
      <c r="A9" t="s">
        <v>385</v>
      </c>
      <c r="B9" s="77" t="s">
        <v>388</v>
      </c>
      <c r="C9">
        <v>2024</v>
      </c>
      <c r="D9">
        <v>22000</v>
      </c>
      <c r="E9" s="30">
        <v>4339</v>
      </c>
      <c r="H9" s="36"/>
    </row>
    <row r="10" spans="1:8" x14ac:dyDescent="0.35">
      <c r="A10" t="s">
        <v>385</v>
      </c>
      <c r="B10" s="77" t="s">
        <v>389</v>
      </c>
      <c r="C10">
        <v>2024</v>
      </c>
      <c r="D10">
        <v>12000</v>
      </c>
      <c r="E10" s="30">
        <v>3800</v>
      </c>
    </row>
    <row r="11" spans="1:8" x14ac:dyDescent="0.35">
      <c r="A11" t="s">
        <v>385</v>
      </c>
      <c r="B11" s="77" t="s">
        <v>390</v>
      </c>
      <c r="C11">
        <v>2024</v>
      </c>
      <c r="D11">
        <v>15000</v>
      </c>
      <c r="E11" s="30">
        <v>3000</v>
      </c>
    </row>
    <row r="12" spans="1:8" x14ac:dyDescent="0.35">
      <c r="A12" t="s">
        <v>181</v>
      </c>
      <c r="B12" s="75" t="s">
        <v>386</v>
      </c>
      <c r="D12">
        <v>2000</v>
      </c>
    </row>
    <row r="13" spans="1:8" x14ac:dyDescent="0.35">
      <c r="A13" t="s">
        <v>181</v>
      </c>
      <c r="B13" s="75" t="s">
        <v>387</v>
      </c>
      <c r="D13">
        <v>10500</v>
      </c>
    </row>
    <row r="14" spans="1:8" x14ac:dyDescent="0.35">
      <c r="A14" t="s">
        <v>181</v>
      </c>
      <c r="B14" s="77" t="s">
        <v>388</v>
      </c>
      <c r="D14">
        <v>2331</v>
      </c>
    </row>
    <row r="15" spans="1:8" x14ac:dyDescent="0.35">
      <c r="A15" t="s">
        <v>181</v>
      </c>
      <c r="B15" s="77" t="s">
        <v>389</v>
      </c>
      <c r="D15">
        <v>6430</v>
      </c>
    </row>
    <row r="16" spans="1:8" x14ac:dyDescent="0.35">
      <c r="A16" t="s">
        <v>181</v>
      </c>
      <c r="B16" s="77" t="s">
        <v>390</v>
      </c>
      <c r="D16">
        <v>9084</v>
      </c>
    </row>
    <row r="17" spans="1:4" x14ac:dyDescent="0.35">
      <c r="A17" t="s">
        <v>181</v>
      </c>
      <c r="B17" s="77" t="s">
        <v>391</v>
      </c>
      <c r="D17" s="74">
        <v>0.87</v>
      </c>
    </row>
    <row r="18" spans="1:4" x14ac:dyDescent="0.35">
      <c r="A18" t="s">
        <v>182</v>
      </c>
      <c r="B18" s="75" t="s">
        <v>386</v>
      </c>
      <c r="D18">
        <v>1000</v>
      </c>
    </row>
    <row r="19" spans="1:4" x14ac:dyDescent="0.35">
      <c r="A19" t="s">
        <v>182</v>
      </c>
      <c r="B19" s="75" t="s">
        <v>387</v>
      </c>
      <c r="D19">
        <v>2000</v>
      </c>
    </row>
    <row r="20" spans="1:4" x14ac:dyDescent="0.35">
      <c r="A20" t="s">
        <v>182</v>
      </c>
      <c r="B20" s="77" t="s">
        <v>388</v>
      </c>
      <c r="D20">
        <v>1000</v>
      </c>
    </row>
    <row r="21" spans="1:4" x14ac:dyDescent="0.35">
      <c r="A21" t="s">
        <v>182</v>
      </c>
      <c r="B21" s="77" t="s">
        <v>389</v>
      </c>
      <c r="D21">
        <v>1500</v>
      </c>
    </row>
    <row r="22" spans="1:4" x14ac:dyDescent="0.35">
      <c r="A22" t="s">
        <v>182</v>
      </c>
      <c r="B22" s="77" t="s">
        <v>390</v>
      </c>
      <c r="D22">
        <v>2916</v>
      </c>
    </row>
    <row r="23" spans="1:4" x14ac:dyDescent="0.35">
      <c r="A23" t="s">
        <v>182</v>
      </c>
      <c r="B23" s="77" t="s">
        <v>391</v>
      </c>
      <c r="D23" s="74">
        <v>0.13</v>
      </c>
    </row>
    <row r="24" spans="1:4" x14ac:dyDescent="0.35">
      <c r="A24" t="s">
        <v>180</v>
      </c>
      <c r="B24" s="77" t="s">
        <v>392</v>
      </c>
      <c r="C24">
        <v>3</v>
      </c>
      <c r="D24" s="78">
        <v>4.7500000000000001E-2</v>
      </c>
    </row>
    <row r="25" spans="1:4" x14ac:dyDescent="0.35">
      <c r="A25" t="s">
        <v>180</v>
      </c>
      <c r="B25" s="77" t="s">
        <v>393</v>
      </c>
      <c r="C25">
        <v>6</v>
      </c>
      <c r="D25" s="78">
        <v>5.1249999999999997E-2</v>
      </c>
    </row>
    <row r="26" spans="1:4" x14ac:dyDescent="0.35">
      <c r="A26" t="s">
        <v>180</v>
      </c>
      <c r="B26" s="77" t="s">
        <v>394</v>
      </c>
      <c r="C26">
        <v>3</v>
      </c>
      <c r="D26" s="78">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M179"/>
  <sheetViews>
    <sheetView zoomScaleNormal="100" workbookViewId="0">
      <selection activeCell="P28" sqref="O28:P28"/>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 min="13" max="13" width="10.1796875" bestFit="1" customWidth="1"/>
  </cols>
  <sheetData>
    <row r="1" spans="1:13" s="28" customFormat="1" ht="18.5" x14ac:dyDescent="0.45">
      <c r="A1" s="22" t="s">
        <v>289</v>
      </c>
      <c r="B1" s="22" t="s">
        <v>295</v>
      </c>
      <c r="C1" s="22" t="s">
        <v>294</v>
      </c>
      <c r="D1" s="22" t="s">
        <v>395</v>
      </c>
      <c r="E1" s="22" t="s">
        <v>396</v>
      </c>
      <c r="F1" s="22" t="s">
        <v>397</v>
      </c>
      <c r="G1" s="22" t="s">
        <v>398</v>
      </c>
      <c r="H1" s="22" t="s">
        <v>399</v>
      </c>
      <c r="I1" s="22" t="s">
        <v>143</v>
      </c>
    </row>
    <row r="2" spans="1:13" x14ac:dyDescent="0.35">
      <c r="A2" s="103" t="s">
        <v>314</v>
      </c>
      <c r="B2">
        <v>1301</v>
      </c>
      <c r="C2" t="s">
        <v>316</v>
      </c>
      <c r="D2" s="106" t="s">
        <v>400</v>
      </c>
      <c r="E2" s="102">
        <v>25</v>
      </c>
      <c r="F2" s="7">
        <v>100</v>
      </c>
      <c r="G2" s="102"/>
      <c r="H2" s="104"/>
      <c r="I2" s="105"/>
      <c r="M2" s="32"/>
    </row>
    <row r="3" spans="1:13" x14ac:dyDescent="0.35">
      <c r="A3" s="100" t="s">
        <v>314</v>
      </c>
      <c r="B3">
        <v>1301</v>
      </c>
      <c r="C3" t="s">
        <v>316</v>
      </c>
      <c r="D3" s="106" t="s">
        <v>401</v>
      </c>
      <c r="E3" s="102">
        <v>20</v>
      </c>
      <c r="F3" s="7">
        <v>100</v>
      </c>
      <c r="G3" s="102"/>
      <c r="H3" s="104"/>
      <c r="I3" s="105"/>
      <c r="M3" s="32"/>
    </row>
    <row r="4" spans="1:13" x14ac:dyDescent="0.35">
      <c r="A4" s="103" t="s">
        <v>314</v>
      </c>
      <c r="B4">
        <v>1301</v>
      </c>
      <c r="C4" t="s">
        <v>316</v>
      </c>
      <c r="D4" s="106" t="s">
        <v>402</v>
      </c>
      <c r="E4" s="102">
        <v>15</v>
      </c>
      <c r="F4" s="7">
        <v>200</v>
      </c>
      <c r="G4" s="102"/>
      <c r="H4" s="104"/>
      <c r="I4" s="105"/>
      <c r="M4" s="32"/>
    </row>
    <row r="5" spans="1:13" x14ac:dyDescent="0.35">
      <c r="A5" s="100" t="s">
        <v>314</v>
      </c>
      <c r="B5">
        <v>1301</v>
      </c>
      <c r="C5" t="s">
        <v>316</v>
      </c>
      <c r="D5" s="106" t="s">
        <v>403</v>
      </c>
      <c r="E5" s="102">
        <v>12.5</v>
      </c>
      <c r="F5" s="7">
        <v>100</v>
      </c>
      <c r="G5" s="102"/>
      <c r="H5" s="104"/>
      <c r="I5" s="105"/>
      <c r="M5" s="32"/>
    </row>
    <row r="6" spans="1:13" x14ac:dyDescent="0.35">
      <c r="A6" s="103" t="s">
        <v>314</v>
      </c>
      <c r="B6">
        <v>1301</v>
      </c>
      <c r="C6" t="s">
        <v>316</v>
      </c>
      <c r="D6" s="106" t="s">
        <v>404</v>
      </c>
      <c r="E6" s="102">
        <v>7</v>
      </c>
      <c r="F6" s="7">
        <v>50</v>
      </c>
      <c r="G6" s="102"/>
      <c r="H6" s="104"/>
      <c r="I6" s="105"/>
      <c r="M6" s="32"/>
    </row>
    <row r="7" spans="1:13" x14ac:dyDescent="0.35">
      <c r="A7" s="100" t="s">
        <v>314</v>
      </c>
      <c r="B7">
        <v>1301</v>
      </c>
      <c r="C7" t="s">
        <v>316</v>
      </c>
      <c r="D7" s="106"/>
      <c r="E7" s="104"/>
      <c r="G7" s="102" t="s">
        <v>268</v>
      </c>
      <c r="H7" s="102">
        <v>1000</v>
      </c>
      <c r="I7" s="105"/>
      <c r="M7" s="32"/>
    </row>
    <row r="8" spans="1:13" x14ac:dyDescent="0.35">
      <c r="A8" s="103" t="s">
        <v>314</v>
      </c>
      <c r="B8">
        <v>1301</v>
      </c>
      <c r="C8" t="s">
        <v>316</v>
      </c>
      <c r="D8"/>
      <c r="E8" s="104"/>
      <c r="G8" s="102" t="s">
        <v>203</v>
      </c>
      <c r="H8" s="102">
        <v>382</v>
      </c>
      <c r="I8" s="105"/>
      <c r="M8" s="32"/>
    </row>
    <row r="9" spans="1:13" x14ac:dyDescent="0.35">
      <c r="A9" s="100" t="s">
        <v>314</v>
      </c>
      <c r="B9">
        <v>1301</v>
      </c>
      <c r="C9" t="s">
        <v>317</v>
      </c>
      <c r="D9" t="s">
        <v>400</v>
      </c>
      <c r="E9" s="104">
        <v>25</v>
      </c>
      <c r="F9" s="7">
        <v>50</v>
      </c>
      <c r="G9" s="102"/>
      <c r="H9" s="102"/>
      <c r="I9" s="105"/>
      <c r="M9" s="32"/>
    </row>
    <row r="10" spans="1:13" x14ac:dyDescent="0.35">
      <c r="A10" s="103" t="s">
        <v>314</v>
      </c>
      <c r="B10">
        <v>1301</v>
      </c>
      <c r="C10" t="s">
        <v>317</v>
      </c>
      <c r="D10" t="s">
        <v>401</v>
      </c>
      <c r="E10" s="104">
        <v>17.5</v>
      </c>
      <c r="F10" s="7">
        <v>100</v>
      </c>
      <c r="G10" s="102"/>
      <c r="H10" s="102"/>
      <c r="I10" s="105"/>
      <c r="M10" s="32"/>
    </row>
    <row r="11" spans="1:13" x14ac:dyDescent="0.35">
      <c r="A11" s="100" t="s">
        <v>314</v>
      </c>
      <c r="B11">
        <v>1301</v>
      </c>
      <c r="C11" t="s">
        <v>317</v>
      </c>
      <c r="D11" t="s">
        <v>402</v>
      </c>
      <c r="E11" s="104">
        <v>12.5</v>
      </c>
      <c r="F11" s="7">
        <v>100</v>
      </c>
      <c r="G11" s="102"/>
      <c r="H11" s="102"/>
      <c r="I11" s="105"/>
      <c r="M11" s="32"/>
    </row>
    <row r="12" spans="1:13" x14ac:dyDescent="0.35">
      <c r="A12" t="s">
        <v>314</v>
      </c>
      <c r="B12">
        <v>1301</v>
      </c>
      <c r="C12" t="s">
        <v>317</v>
      </c>
      <c r="D12" t="s">
        <v>404</v>
      </c>
      <c r="E12" s="104">
        <v>7</v>
      </c>
      <c r="F12" s="7">
        <v>100</v>
      </c>
      <c r="G12" s="102"/>
      <c r="H12" s="102"/>
      <c r="I12" s="105"/>
      <c r="M12" s="32"/>
    </row>
    <row r="13" spans="1:13" x14ac:dyDescent="0.35">
      <c r="A13" t="s">
        <v>314</v>
      </c>
      <c r="B13">
        <v>1301</v>
      </c>
      <c r="C13" t="s">
        <v>317</v>
      </c>
      <c r="D13"/>
      <c r="E13" s="104"/>
      <c r="G13" s="102" t="s">
        <v>268</v>
      </c>
      <c r="H13" s="102">
        <v>500</v>
      </c>
      <c r="I13" s="105"/>
      <c r="M13" s="32"/>
    </row>
    <row r="14" spans="1:13" x14ac:dyDescent="0.35">
      <c r="A14" t="s">
        <v>314</v>
      </c>
      <c r="B14">
        <v>1301</v>
      </c>
      <c r="C14" t="s">
        <v>317</v>
      </c>
      <c r="D14"/>
      <c r="E14" s="104"/>
      <c r="G14" s="102" t="s">
        <v>203</v>
      </c>
      <c r="H14" s="102">
        <v>421</v>
      </c>
      <c r="I14" s="105"/>
      <c r="M14" s="32"/>
    </row>
    <row r="15" spans="1:13" x14ac:dyDescent="0.35">
      <c r="A15" t="s">
        <v>318</v>
      </c>
      <c r="B15">
        <v>1305</v>
      </c>
      <c r="C15" t="s">
        <v>316</v>
      </c>
      <c r="D15" t="s">
        <v>400</v>
      </c>
      <c r="E15" s="104">
        <v>22.5</v>
      </c>
      <c r="F15" s="7">
        <v>100</v>
      </c>
      <c r="G15" s="102"/>
      <c r="H15" s="102"/>
      <c r="I15" s="105"/>
      <c r="M15" s="32"/>
    </row>
    <row r="16" spans="1:13" x14ac:dyDescent="0.35">
      <c r="A16" t="s">
        <v>318</v>
      </c>
      <c r="B16">
        <v>1305</v>
      </c>
      <c r="C16" t="s">
        <v>316</v>
      </c>
      <c r="D16" t="s">
        <v>401</v>
      </c>
      <c r="E16" s="104">
        <v>17.5</v>
      </c>
      <c r="F16" s="7">
        <v>100</v>
      </c>
      <c r="G16" s="102"/>
      <c r="H16" s="102"/>
      <c r="I16" s="105"/>
      <c r="M16" s="32"/>
    </row>
    <row r="17" spans="1:13" x14ac:dyDescent="0.35">
      <c r="A17" t="s">
        <v>318</v>
      </c>
      <c r="B17">
        <v>1305</v>
      </c>
      <c r="C17" t="s">
        <v>316</v>
      </c>
      <c r="D17" t="s">
        <v>402</v>
      </c>
      <c r="E17" s="104">
        <v>16</v>
      </c>
      <c r="F17" s="7">
        <v>50</v>
      </c>
      <c r="G17" s="102"/>
      <c r="H17" s="102"/>
      <c r="I17" s="105"/>
      <c r="M17" s="32"/>
    </row>
    <row r="18" spans="1:13" x14ac:dyDescent="0.35">
      <c r="A18" t="s">
        <v>318</v>
      </c>
      <c r="B18">
        <v>1305</v>
      </c>
      <c r="C18" t="s">
        <v>316</v>
      </c>
      <c r="D18" t="s">
        <v>403</v>
      </c>
      <c r="E18" s="104">
        <v>10</v>
      </c>
      <c r="F18" s="7">
        <v>20</v>
      </c>
      <c r="G18" s="102"/>
      <c r="H18" s="102"/>
      <c r="I18" s="105"/>
      <c r="M18" s="32"/>
    </row>
    <row r="19" spans="1:13" x14ac:dyDescent="0.35">
      <c r="A19" t="s">
        <v>318</v>
      </c>
      <c r="B19">
        <v>1305</v>
      </c>
      <c r="C19" t="s">
        <v>316</v>
      </c>
      <c r="D19"/>
      <c r="E19" s="104"/>
      <c r="F19"/>
      <c r="G19" s="102" t="s">
        <v>268</v>
      </c>
      <c r="H19" s="102">
        <v>750</v>
      </c>
      <c r="I19" s="105"/>
      <c r="M19" s="32"/>
    </row>
    <row r="20" spans="1:13" x14ac:dyDescent="0.35">
      <c r="A20" t="s">
        <v>318</v>
      </c>
      <c r="B20">
        <v>1305</v>
      </c>
      <c r="C20" t="s">
        <v>316</v>
      </c>
      <c r="D20"/>
      <c r="E20" s="104"/>
      <c r="F20"/>
      <c r="G20" s="102" t="s">
        <v>203</v>
      </c>
      <c r="H20" s="102">
        <v>171</v>
      </c>
      <c r="I20" s="105"/>
      <c r="M20" s="32"/>
    </row>
    <row r="21" spans="1:13" x14ac:dyDescent="0.35">
      <c r="A21"/>
      <c r="B21"/>
      <c r="C21"/>
      <c r="E21" s="104"/>
      <c r="G21" s="102"/>
      <c r="H21" s="102"/>
      <c r="I21" s="105"/>
      <c r="M21" s="32"/>
    </row>
    <row r="22" spans="1:13" x14ac:dyDescent="0.35">
      <c r="A22"/>
      <c r="B22"/>
      <c r="C22"/>
      <c r="E22" s="104"/>
      <c r="G22" s="102"/>
      <c r="H22" s="102"/>
      <c r="I22" s="105"/>
      <c r="M22" s="32"/>
    </row>
    <row r="23" spans="1:13" x14ac:dyDescent="0.35">
      <c r="A23"/>
      <c r="B23"/>
      <c r="C23"/>
      <c r="E23" s="104"/>
      <c r="G23" s="102"/>
      <c r="H23" s="102"/>
      <c r="I23" s="105"/>
    </row>
    <row r="24" spans="1:13" x14ac:dyDescent="0.35">
      <c r="A24"/>
      <c r="B24"/>
      <c r="C24"/>
      <c r="E24" s="104"/>
      <c r="G24" s="102"/>
      <c r="H24" s="102"/>
      <c r="I24" s="105"/>
    </row>
    <row r="25" spans="1:13" x14ac:dyDescent="0.35">
      <c r="A25"/>
      <c r="B25"/>
      <c r="C25"/>
      <c r="E25" s="104"/>
      <c r="G25" s="102"/>
      <c r="H25" s="102"/>
      <c r="I25" s="105"/>
    </row>
    <row r="26" spans="1:13" x14ac:dyDescent="0.35">
      <c r="A26"/>
      <c r="B26"/>
      <c r="C26"/>
      <c r="E26" s="104"/>
      <c r="G26" s="102"/>
      <c r="H26" s="102"/>
      <c r="I26" s="105"/>
    </row>
    <row r="27" spans="1:13" x14ac:dyDescent="0.35">
      <c r="A27"/>
      <c r="B27" s="39"/>
      <c r="C27"/>
      <c r="E27" s="104"/>
      <c r="G27" s="102"/>
      <c r="H27" s="102"/>
      <c r="I27" s="105"/>
    </row>
    <row r="28" spans="1:13" x14ac:dyDescent="0.35">
      <c r="A28"/>
      <c r="B28" s="39"/>
      <c r="C28"/>
      <c r="E28" s="104"/>
      <c r="G28" s="102"/>
      <c r="H28" s="102"/>
      <c r="I28" s="105"/>
    </row>
    <row r="29" spans="1:13" x14ac:dyDescent="0.35">
      <c r="A29"/>
      <c r="B29" s="39"/>
      <c r="C29"/>
      <c r="E29" s="104"/>
      <c r="G29" s="102"/>
      <c r="H29" s="102"/>
      <c r="I29" s="105"/>
    </row>
    <row r="30" spans="1:13" x14ac:dyDescent="0.35">
      <c r="A30"/>
      <c r="B30" s="39"/>
      <c r="C30"/>
      <c r="E30" s="104"/>
      <c r="G30" s="102"/>
      <c r="H30" s="102"/>
      <c r="I30" s="105"/>
    </row>
    <row r="31" spans="1:13" x14ac:dyDescent="0.35">
      <c r="A31"/>
      <c r="B31" s="39"/>
      <c r="C31"/>
      <c r="E31" s="104"/>
      <c r="G31" s="102"/>
      <c r="H31" s="102"/>
      <c r="I31" s="105"/>
    </row>
    <row r="32" spans="1:13" x14ac:dyDescent="0.35">
      <c r="A32"/>
      <c r="B32" s="39"/>
      <c r="C32"/>
      <c r="E32" s="104"/>
      <c r="G32" s="102"/>
      <c r="H32" s="102"/>
      <c r="I32" s="105"/>
    </row>
    <row r="33" spans="1:9" x14ac:dyDescent="0.35">
      <c r="A33"/>
      <c r="B33" s="39"/>
      <c r="C33"/>
      <c r="E33" s="104"/>
      <c r="G33" s="102"/>
      <c r="H33" s="102"/>
      <c r="I33" s="105"/>
    </row>
    <row r="34" spans="1:9" x14ac:dyDescent="0.35">
      <c r="A34"/>
      <c r="B34" s="39"/>
      <c r="C34"/>
      <c r="E34" s="104"/>
      <c r="G34" s="102"/>
      <c r="H34" s="102"/>
      <c r="I34" s="105"/>
    </row>
    <row r="35" spans="1:9" x14ac:dyDescent="0.35">
      <c r="A35"/>
      <c r="B35" s="39"/>
      <c r="C35"/>
      <c r="E35" s="104"/>
      <c r="G35" s="102"/>
      <c r="H35" s="102"/>
      <c r="I35" s="105"/>
    </row>
    <row r="36" spans="1:9" x14ac:dyDescent="0.35">
      <c r="A36"/>
      <c r="B36" s="39"/>
      <c r="C36"/>
      <c r="E36" s="104"/>
      <c r="G36" s="102"/>
      <c r="H36" s="102"/>
      <c r="I36" s="105"/>
    </row>
    <row r="37" spans="1:9" x14ac:dyDescent="0.35">
      <c r="A37"/>
      <c r="B37" s="39"/>
      <c r="C37"/>
      <c r="E37" s="104"/>
      <c r="G37" s="102"/>
      <c r="H37" s="102"/>
      <c r="I37" s="105"/>
    </row>
    <row r="38" spans="1:9" x14ac:dyDescent="0.35">
      <c r="A38"/>
      <c r="B38" s="39"/>
      <c r="C38"/>
      <c r="E38" s="104"/>
      <c r="G38" s="102"/>
      <c r="H38" s="102"/>
      <c r="I38" s="105"/>
    </row>
    <row r="39" spans="1:9" x14ac:dyDescent="0.35">
      <c r="A39"/>
      <c r="B39" s="39"/>
      <c r="C39"/>
      <c r="E39" s="104"/>
      <c r="G39" s="102"/>
      <c r="H39" s="102"/>
      <c r="I39" s="105"/>
    </row>
    <row r="40" spans="1:9" x14ac:dyDescent="0.35">
      <c r="A40"/>
      <c r="B40" s="39"/>
      <c r="C40"/>
      <c r="E40" s="104"/>
      <c r="G40" s="102"/>
      <c r="H40" s="102"/>
      <c r="I40" s="105"/>
    </row>
    <row r="41" spans="1:9" x14ac:dyDescent="0.35">
      <c r="A41"/>
      <c r="B41" s="39"/>
      <c r="C41"/>
      <c r="E41" s="104"/>
      <c r="G41" s="102"/>
      <c r="H41" s="102"/>
      <c r="I41" s="105"/>
    </row>
    <row r="42" spans="1:9" x14ac:dyDescent="0.35">
      <c r="A42"/>
      <c r="B42" s="39"/>
      <c r="C42"/>
      <c r="E42" s="104"/>
      <c r="G42" s="102"/>
      <c r="H42" s="102"/>
      <c r="I42" s="105"/>
    </row>
    <row r="43" spans="1:9" x14ac:dyDescent="0.35">
      <c r="A43"/>
      <c r="B43" s="39"/>
      <c r="C43"/>
      <c r="E43" s="104"/>
      <c r="G43" s="102"/>
      <c r="H43" s="102"/>
      <c r="I43" s="105"/>
    </row>
    <row r="44" spans="1:9" x14ac:dyDescent="0.35">
      <c r="A44"/>
      <c r="B44" s="39"/>
      <c r="C44"/>
      <c r="E44" s="104"/>
      <c r="G44" s="102"/>
      <c r="H44" s="102"/>
      <c r="I44" s="105"/>
    </row>
    <row r="45" spans="1:9" x14ac:dyDescent="0.35">
      <c r="A45"/>
      <c r="B45" s="39"/>
      <c r="C45"/>
      <c r="E45" s="104"/>
      <c r="G45" s="102"/>
      <c r="H45" s="102"/>
      <c r="I45" s="105"/>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E22"/>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102</v>
      </c>
      <c r="B1" s="22" t="s">
        <v>188</v>
      </c>
      <c r="C1" s="22" t="s">
        <v>405</v>
      </c>
      <c r="D1" s="22" t="s">
        <v>406</v>
      </c>
      <c r="E1" s="22" t="s">
        <v>407</v>
      </c>
    </row>
    <row r="2" spans="1:5" x14ac:dyDescent="0.35">
      <c r="A2" s="34" t="s">
        <v>408</v>
      </c>
      <c r="C2" s="34"/>
      <c r="D2" s="32">
        <v>656824</v>
      </c>
    </row>
    <row r="3" spans="1:5" x14ac:dyDescent="0.35">
      <c r="A3" s="34" t="s">
        <v>182</v>
      </c>
      <c r="B3" s="34">
        <v>8310</v>
      </c>
      <c r="C3" s="34" t="s">
        <v>409</v>
      </c>
      <c r="D3" s="107">
        <v>90007</v>
      </c>
    </row>
    <row r="4" spans="1:5" x14ac:dyDescent="0.35">
      <c r="A4" s="34" t="s">
        <v>182</v>
      </c>
      <c r="B4" s="34">
        <v>8528</v>
      </c>
      <c r="C4" s="34" t="s">
        <v>410</v>
      </c>
      <c r="D4" s="107">
        <v>2321</v>
      </c>
    </row>
    <row r="5" spans="1:5" x14ac:dyDescent="0.35">
      <c r="A5" s="34" t="s">
        <v>182</v>
      </c>
      <c r="B5" s="34">
        <v>8540</v>
      </c>
      <c r="C5" s="34" t="s">
        <v>411</v>
      </c>
      <c r="D5" s="107">
        <v>5812</v>
      </c>
    </row>
    <row r="6" spans="1:5" x14ac:dyDescent="0.35">
      <c r="A6" s="34" t="s">
        <v>182</v>
      </c>
      <c r="B6" s="34">
        <v>8530</v>
      </c>
      <c r="C6" s="34" t="s">
        <v>412</v>
      </c>
      <c r="D6" s="107">
        <v>987</v>
      </c>
    </row>
    <row r="7" spans="1:5" x14ac:dyDescent="0.35">
      <c r="A7" s="34" t="s">
        <v>182</v>
      </c>
      <c r="B7" s="34">
        <v>8531</v>
      </c>
      <c r="C7" s="34" t="s">
        <v>413</v>
      </c>
      <c r="D7" s="107">
        <v>1082</v>
      </c>
    </row>
    <row r="8" spans="1:5" x14ac:dyDescent="0.35">
      <c r="A8" s="34" t="s">
        <v>181</v>
      </c>
      <c r="B8" s="34">
        <v>7001</v>
      </c>
      <c r="C8" s="34" t="s">
        <v>414</v>
      </c>
      <c r="D8" s="32">
        <v>33060</v>
      </c>
    </row>
    <row r="9" spans="1:5" x14ac:dyDescent="0.35">
      <c r="A9" s="34" t="s">
        <v>181</v>
      </c>
      <c r="B9" s="34">
        <v>8421</v>
      </c>
      <c r="C9" s="34" t="s">
        <v>410</v>
      </c>
      <c r="D9" s="32">
        <v>20181</v>
      </c>
    </row>
    <row r="10" spans="1:5" x14ac:dyDescent="0.35">
      <c r="A10" s="34" t="s">
        <v>181</v>
      </c>
      <c r="B10" s="34">
        <v>8422</v>
      </c>
      <c r="C10" s="34" t="s">
        <v>415</v>
      </c>
      <c r="D10" s="32">
        <v>25440</v>
      </c>
    </row>
    <row r="11" spans="1:5" x14ac:dyDescent="0.35">
      <c r="A11" s="34" t="s">
        <v>181</v>
      </c>
      <c r="B11" s="34">
        <v>8423</v>
      </c>
      <c r="C11" s="34" t="s">
        <v>416</v>
      </c>
      <c r="D11" s="32">
        <v>14318</v>
      </c>
    </row>
    <row r="12" spans="1:5" x14ac:dyDescent="0.35">
      <c r="A12" s="34" t="s">
        <v>181</v>
      </c>
      <c r="B12" s="34">
        <v>8425</v>
      </c>
      <c r="C12" s="34" t="s">
        <v>417</v>
      </c>
      <c r="D12" s="32">
        <v>32419</v>
      </c>
    </row>
    <row r="13" spans="1:5" x14ac:dyDescent="0.35">
      <c r="A13" s="34" t="s">
        <v>183</v>
      </c>
      <c r="B13" s="34">
        <v>8110</v>
      </c>
      <c r="C13" s="34" t="s">
        <v>418</v>
      </c>
      <c r="D13" s="32">
        <v>23280</v>
      </c>
    </row>
    <row r="14" spans="1:5" x14ac:dyDescent="0.35">
      <c r="A14" s="34" t="s">
        <v>183</v>
      </c>
      <c r="C14" s="34" t="s">
        <v>419</v>
      </c>
      <c r="D14" s="32">
        <v>270</v>
      </c>
    </row>
    <row r="15" spans="1:5" x14ac:dyDescent="0.35">
      <c r="A15" s="34" t="s">
        <v>183</v>
      </c>
      <c r="C15" s="34" t="s">
        <v>420</v>
      </c>
      <c r="D15" s="32">
        <v>0</v>
      </c>
    </row>
    <row r="16" spans="1:5" x14ac:dyDescent="0.35">
      <c r="A16" s="34">
        <v>941</v>
      </c>
      <c r="C16" s="34" t="s">
        <v>421</v>
      </c>
      <c r="D16" s="32">
        <v>228479</v>
      </c>
    </row>
    <row r="17" spans="1:5" x14ac:dyDescent="0.35">
      <c r="A17" s="34">
        <v>941</v>
      </c>
      <c r="C17" s="34" t="s">
        <v>422</v>
      </c>
      <c r="D17" s="32">
        <v>228236</v>
      </c>
    </row>
    <row r="18" spans="1:5" x14ac:dyDescent="0.35">
      <c r="A18" s="34">
        <v>941</v>
      </c>
      <c r="C18" s="34" t="s">
        <v>423</v>
      </c>
      <c r="D18" s="32">
        <v>237206</v>
      </c>
    </row>
    <row r="19" spans="1:5" x14ac:dyDescent="0.35">
      <c r="A19" s="34">
        <v>941</v>
      </c>
      <c r="C19" s="34" t="s">
        <v>424</v>
      </c>
      <c r="D19" s="32">
        <v>220167</v>
      </c>
    </row>
    <row r="20" spans="1:5" x14ac:dyDescent="0.35">
      <c r="A20" s="34">
        <v>941</v>
      </c>
      <c r="C20" s="34" t="s">
        <v>425</v>
      </c>
      <c r="D20" s="32">
        <v>15128</v>
      </c>
    </row>
    <row r="21" spans="1:5" x14ac:dyDescent="0.35">
      <c r="A21" s="34">
        <v>941</v>
      </c>
      <c r="B21"/>
      <c r="C21" t="s">
        <v>426</v>
      </c>
      <c r="D21" s="32">
        <v>-33214</v>
      </c>
    </row>
    <row r="22" spans="1:5" x14ac:dyDescent="0.35">
      <c r="A22" s="34">
        <v>941</v>
      </c>
      <c r="B22"/>
      <c r="C22" t="s">
        <v>427</v>
      </c>
      <c r="D22" s="32">
        <v>9999</v>
      </c>
    </row>
    <row r="23" spans="1:5" x14ac:dyDescent="0.35">
      <c r="C23" s="34"/>
      <c r="E23" s="34"/>
    </row>
    <row r="24" spans="1:5" x14ac:dyDescent="0.35">
      <c r="C24" s="34"/>
      <c r="E24" s="34"/>
    </row>
    <row r="25" spans="1:5" x14ac:dyDescent="0.35">
      <c r="C25" s="34"/>
      <c r="E25" s="34"/>
    </row>
    <row r="26" spans="1:5" x14ac:dyDescent="0.35">
      <c r="C26" s="34"/>
      <c r="E26" s="34"/>
    </row>
    <row r="27" spans="1:5" x14ac:dyDescent="0.35">
      <c r="C27" s="34"/>
      <c r="E27" s="34"/>
    </row>
    <row r="28" spans="1:5" x14ac:dyDescent="0.35">
      <c r="C28" s="34"/>
      <c r="E28" s="34"/>
    </row>
    <row r="29" spans="1:5" x14ac:dyDescent="0.35">
      <c r="C29" s="77"/>
      <c r="E29" s="34"/>
    </row>
    <row r="30" spans="1:5" x14ac:dyDescent="0.35">
      <c r="C30" s="34"/>
      <c r="D30" s="34"/>
      <c r="E30" s="34"/>
    </row>
    <row r="31" spans="1:5" x14ac:dyDescent="0.35">
      <c r="C31" s="34"/>
      <c r="D31" s="34"/>
      <c r="E31" s="34"/>
    </row>
    <row r="32" spans="1: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election activeCell="A2" sqref="A2:K4"/>
    </sheetView>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292</v>
      </c>
      <c r="B1" s="23" t="s">
        <v>289</v>
      </c>
      <c r="C1" s="23" t="s">
        <v>295</v>
      </c>
      <c r="D1" s="44" t="s">
        <v>428</v>
      </c>
      <c r="E1" s="44" t="s">
        <v>429</v>
      </c>
      <c r="F1" s="42" t="s">
        <v>430</v>
      </c>
      <c r="G1" s="38" t="s">
        <v>431</v>
      </c>
      <c r="H1" s="38" t="s">
        <v>432</v>
      </c>
      <c r="I1" s="41" t="s">
        <v>433</v>
      </c>
      <c r="J1" s="41" t="s">
        <v>434</v>
      </c>
      <c r="K1" s="22" t="s">
        <v>143</v>
      </c>
    </row>
    <row r="2" spans="1:11" x14ac:dyDescent="0.35">
      <c r="A2" t="s">
        <v>300</v>
      </c>
      <c r="B2" t="s">
        <v>306</v>
      </c>
      <c r="D2" s="79">
        <v>42051</v>
      </c>
      <c r="E2" s="79">
        <v>44985</v>
      </c>
      <c r="F2" s="45" t="s">
        <v>311</v>
      </c>
      <c r="G2" s="32">
        <v>1000000</v>
      </c>
      <c r="H2" s="32">
        <v>60000</v>
      </c>
      <c r="I2" s="12">
        <v>15000</v>
      </c>
      <c r="J2" s="12">
        <v>14588</v>
      </c>
    </row>
    <row r="3" spans="1:11" x14ac:dyDescent="0.35">
      <c r="A3" t="s">
        <v>300</v>
      </c>
      <c r="B3" t="s">
        <v>435</v>
      </c>
      <c r="D3" s="79">
        <v>42659</v>
      </c>
      <c r="E3" s="79">
        <v>45288</v>
      </c>
      <c r="F3" t="s">
        <v>311</v>
      </c>
      <c r="G3">
        <v>1750000</v>
      </c>
      <c r="H3" s="32">
        <v>112000</v>
      </c>
      <c r="I3" s="6">
        <v>27500</v>
      </c>
      <c r="J3" s="6">
        <v>28950</v>
      </c>
    </row>
    <row r="4" spans="1:11" x14ac:dyDescent="0.35">
      <c r="A4" t="s">
        <v>380</v>
      </c>
      <c r="B4" t="s">
        <v>314</v>
      </c>
      <c r="D4" s="79">
        <v>42552</v>
      </c>
      <c r="E4" s="79">
        <v>45291</v>
      </c>
      <c r="F4" t="s">
        <v>311</v>
      </c>
      <c r="G4">
        <v>25000</v>
      </c>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436</v>
      </c>
      <c r="C1" s="66" t="s">
        <v>437</v>
      </c>
    </row>
    <row r="3" spans="1:3" ht="48.75" customHeight="1" x14ac:dyDescent="0.35">
      <c r="A3" s="123" t="s">
        <v>438</v>
      </c>
      <c r="B3" s="123"/>
    </row>
    <row r="5" spans="1:3" ht="29.25" customHeight="1" x14ac:dyDescent="0.35">
      <c r="A5" s="123" t="s">
        <v>439</v>
      </c>
      <c r="B5" s="123"/>
    </row>
    <row r="7" spans="1:3" x14ac:dyDescent="0.35">
      <c r="A7" s="124" t="s">
        <v>440</v>
      </c>
      <c r="B7" s="124"/>
    </row>
    <row r="9" spans="1:3" x14ac:dyDescent="0.35">
      <c r="B9" s="82" t="s">
        <v>441</v>
      </c>
    </row>
    <row r="10" spans="1:3" x14ac:dyDescent="0.35">
      <c r="B10" s="1"/>
    </row>
    <row r="11" spans="1:3" ht="15.75" customHeight="1" x14ac:dyDescent="0.35">
      <c r="B11" s="82" t="s">
        <v>442</v>
      </c>
    </row>
    <row r="12" spans="1:3" x14ac:dyDescent="0.35">
      <c r="B12" s="1"/>
    </row>
    <row r="13" spans="1:3" ht="29" x14ac:dyDescent="0.35">
      <c r="B13" s="82" t="s">
        <v>443</v>
      </c>
    </row>
    <row r="14" spans="1:3" x14ac:dyDescent="0.35">
      <c r="B14" s="1"/>
    </row>
    <row r="15" spans="1:3" ht="29" x14ac:dyDescent="0.35">
      <c r="B15" s="82" t="s">
        <v>444</v>
      </c>
    </row>
    <row r="16" spans="1:3" x14ac:dyDescent="0.35">
      <c r="B16" s="1"/>
    </row>
    <row r="17" spans="2:2" x14ac:dyDescent="0.35">
      <c r="B17" s="82" t="s">
        <v>445</v>
      </c>
    </row>
    <row r="18" spans="2:2" x14ac:dyDescent="0.35">
      <c r="B18" s="1"/>
    </row>
    <row r="19" spans="2:2" x14ac:dyDescent="0.35">
      <c r="B19" s="82" t="s">
        <v>446</v>
      </c>
    </row>
    <row r="20" spans="2:2" x14ac:dyDescent="0.35">
      <c r="B20" s="1"/>
    </row>
    <row r="21" spans="2:2" x14ac:dyDescent="0.35">
      <c r="B21" s="82" t="s">
        <v>447</v>
      </c>
    </row>
    <row r="22" spans="2:2" x14ac:dyDescent="0.35">
      <c r="B22" s="1"/>
    </row>
    <row r="23" spans="2:2" x14ac:dyDescent="0.35">
      <c r="B23" s="82" t="s">
        <v>448</v>
      </c>
    </row>
    <row r="24" spans="2:2" x14ac:dyDescent="0.35">
      <c r="B24" s="82" t="s">
        <v>449</v>
      </c>
    </row>
    <row r="25" spans="2:2" x14ac:dyDescent="0.35">
      <c r="B25" s="1"/>
    </row>
    <row r="26" spans="2:2" x14ac:dyDescent="0.35">
      <c r="B26" s="82" t="s">
        <v>450</v>
      </c>
    </row>
    <row r="27" spans="2:2" x14ac:dyDescent="0.35">
      <c r="B27" s="1"/>
    </row>
    <row r="28" spans="2:2" ht="29" x14ac:dyDescent="0.35">
      <c r="B28" s="82" t="s">
        <v>451</v>
      </c>
    </row>
    <row r="29" spans="2:2" x14ac:dyDescent="0.35">
      <c r="B29" s="1"/>
    </row>
    <row r="30" spans="2:2" ht="29" x14ac:dyDescent="0.35">
      <c r="B30" s="82" t="s">
        <v>452</v>
      </c>
    </row>
    <row r="31" spans="2:2" x14ac:dyDescent="0.35">
      <c r="B31" s="1"/>
    </row>
    <row r="32" spans="2:2" x14ac:dyDescent="0.35">
      <c r="B32" s="82" t="s">
        <v>453</v>
      </c>
    </row>
    <row r="33" spans="2:2" x14ac:dyDescent="0.35">
      <c r="B33" s="1"/>
    </row>
    <row r="34" spans="2:2" x14ac:dyDescent="0.35">
      <c r="B34" s="82" t="s">
        <v>454</v>
      </c>
    </row>
    <row r="35" spans="2:2" x14ac:dyDescent="0.35">
      <c r="B35" s="1"/>
    </row>
    <row r="36" spans="2:2" x14ac:dyDescent="0.35">
      <c r="B36" s="82" t="s">
        <v>455</v>
      </c>
    </row>
    <row r="37" spans="2:2" x14ac:dyDescent="0.35">
      <c r="B37" s="1"/>
    </row>
    <row r="38" spans="2:2" ht="29" x14ac:dyDescent="0.35">
      <c r="B38" s="82" t="s">
        <v>456</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457</v>
      </c>
    </row>
    <row r="2" spans="1:10" ht="23.5" x14ac:dyDescent="0.55000000000000004">
      <c r="A2" s="125" t="str">
        <f>A!A2</f>
        <v>ICE Demo Company</v>
      </c>
      <c r="B2" s="125"/>
      <c r="C2" s="125"/>
      <c r="D2" s="125"/>
      <c r="E2" s="125"/>
      <c r="F2" s="125"/>
      <c r="G2" s="125"/>
      <c r="H2" s="125"/>
      <c r="I2" s="125"/>
      <c r="J2" s="125"/>
    </row>
    <row r="3" spans="1:10" ht="23.5" x14ac:dyDescent="0.55000000000000004">
      <c r="A3" s="125" t="str">
        <f>A!A3</f>
        <v>8725 John J. Kingman Road, Fort Belvoir, Virginia, 22060</v>
      </c>
      <c r="B3" s="125"/>
      <c r="C3" s="125"/>
      <c r="D3" s="125"/>
      <c r="E3" s="125"/>
      <c r="F3" s="125"/>
      <c r="G3" s="125"/>
      <c r="H3" s="125"/>
      <c r="I3" s="125"/>
      <c r="J3" s="125"/>
    </row>
    <row r="5" spans="1:10" ht="23.5" x14ac:dyDescent="0.55000000000000004">
      <c r="A5" s="125" t="str">
        <f>A!A6</f>
        <v>Fiscal Year End - 12/31/2024</v>
      </c>
      <c r="B5" s="125"/>
      <c r="C5" s="125"/>
      <c r="D5" s="125"/>
      <c r="E5" s="125"/>
      <c r="F5" s="125"/>
      <c r="G5" s="125"/>
      <c r="H5" s="125"/>
      <c r="I5" s="125"/>
      <c r="J5" s="125"/>
    </row>
    <row r="8" spans="1:10" x14ac:dyDescent="0.35">
      <c r="B8" t="s">
        <v>458</v>
      </c>
      <c r="C8" t="s">
        <v>459</v>
      </c>
      <c r="D8" t="s">
        <v>460</v>
      </c>
    </row>
    <row r="9" spans="1:10" x14ac:dyDescent="0.35">
      <c r="B9" t="s">
        <v>461</v>
      </c>
      <c r="C9" t="s">
        <v>462</v>
      </c>
      <c r="D9" t="s">
        <v>311</v>
      </c>
    </row>
    <row r="10" spans="1:10" x14ac:dyDescent="0.35">
      <c r="B10" t="s">
        <v>12</v>
      </c>
      <c r="C10" t="s">
        <v>463</v>
      </c>
      <c r="D10" t="s">
        <v>311</v>
      </c>
    </row>
    <row r="11" spans="1:10" x14ac:dyDescent="0.35">
      <c r="B11" t="s">
        <v>12</v>
      </c>
      <c r="C11" t="s">
        <v>464</v>
      </c>
      <c r="D11" t="s">
        <v>311</v>
      </c>
    </row>
    <row r="12" spans="1:10" x14ac:dyDescent="0.35">
      <c r="B12" t="s">
        <v>12</v>
      </c>
      <c r="C12" t="s">
        <v>465</v>
      </c>
      <c r="D12" t="s">
        <v>311</v>
      </c>
    </row>
    <row r="13" spans="1:10" x14ac:dyDescent="0.35">
      <c r="B13" t="s">
        <v>14</v>
      </c>
      <c r="C13" t="s">
        <v>466</v>
      </c>
      <c r="D13" t="s">
        <v>311</v>
      </c>
    </row>
    <row r="14" spans="1:10" x14ac:dyDescent="0.35">
      <c r="B14" t="s">
        <v>467</v>
      </c>
      <c r="C14" t="s">
        <v>468</v>
      </c>
      <c r="D14" t="s">
        <v>311</v>
      </c>
    </row>
    <row r="15" spans="1:10" x14ac:dyDescent="0.35">
      <c r="B15" t="s">
        <v>469</v>
      </c>
      <c r="C15" t="s">
        <v>470</v>
      </c>
      <c r="D15" t="s">
        <v>311</v>
      </c>
    </row>
    <row r="16" spans="1:10" x14ac:dyDescent="0.35">
      <c r="B16" t="s">
        <v>469</v>
      </c>
      <c r="C16" t="s">
        <v>471</v>
      </c>
      <c r="D16" t="s">
        <v>311</v>
      </c>
    </row>
    <row r="17" spans="2:4" x14ac:dyDescent="0.35">
      <c r="B17" t="s">
        <v>472</v>
      </c>
      <c r="C17" t="s">
        <v>473</v>
      </c>
      <c r="D17" t="s">
        <v>311</v>
      </c>
    </row>
    <row r="18" spans="2:4" x14ac:dyDescent="0.35">
      <c r="B18" t="s">
        <v>474</v>
      </c>
      <c r="C18" t="s">
        <v>475</v>
      </c>
      <c r="D18" t="s">
        <v>311</v>
      </c>
    </row>
    <row r="19" spans="2:4" x14ac:dyDescent="0.35">
      <c r="B19" t="s">
        <v>476</v>
      </c>
      <c r="C19" t="s">
        <v>477</v>
      </c>
      <c r="D19" t="s">
        <v>311</v>
      </c>
    </row>
    <row r="20" spans="2:4" x14ac:dyDescent="0.35">
      <c r="B20" t="s">
        <v>478</v>
      </c>
      <c r="C20" t="s">
        <v>479</v>
      </c>
      <c r="D20" t="s">
        <v>311</v>
      </c>
    </row>
    <row r="21" spans="2:4" x14ac:dyDescent="0.35">
      <c r="B21" t="s">
        <v>480</v>
      </c>
      <c r="C21" t="s">
        <v>481</v>
      </c>
      <c r="D21" t="s">
        <v>311</v>
      </c>
    </row>
    <row r="22" spans="2:4" x14ac:dyDescent="0.35">
      <c r="B22" t="s">
        <v>482</v>
      </c>
      <c r="C22" t="s">
        <v>483</v>
      </c>
      <c r="D22" t="s">
        <v>311</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election activeCell="E9" sqref="E9"/>
    </sheetView>
  </sheetViews>
  <sheetFormatPr defaultRowHeight="14.5" x14ac:dyDescent="0.35"/>
  <cols>
    <col min="2" max="2" width="13.1796875" customWidth="1"/>
    <col min="3" max="3" width="25.26953125" bestFit="1" customWidth="1"/>
    <col min="4" max="4" width="17.7265625" customWidth="1"/>
    <col min="5" max="5" width="17.26953125" customWidth="1"/>
    <col min="6" max="6" width="8.1796875" bestFit="1" customWidth="1"/>
    <col min="7" max="7" width="12" bestFit="1" customWidth="1"/>
    <col min="8" max="8" width="11.1796875" customWidth="1"/>
    <col min="9" max="9" width="12.453125" customWidth="1"/>
  </cols>
  <sheetData>
    <row r="1" spans="1:10" ht="23.5" x14ac:dyDescent="0.55000000000000004">
      <c r="A1" s="67" t="s">
        <v>484</v>
      </c>
    </row>
    <row r="2" spans="1:10" ht="23.5" x14ac:dyDescent="0.55000000000000004">
      <c r="A2" s="125" t="str">
        <f>IF('Company Information'!B4 ="", "Company Name", 'Company Information'!B4)</f>
        <v>ICE Demo Company</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8725 John J. Kingman Road, Fort Belvoir, Virginia, 22060</v>
      </c>
      <c r="B3" s="125"/>
      <c r="C3" s="125"/>
      <c r="D3" s="125"/>
      <c r="E3" s="125"/>
      <c r="F3" s="125"/>
      <c r="G3" s="125"/>
      <c r="H3" s="125"/>
      <c r="I3" s="125"/>
      <c r="J3" s="125"/>
    </row>
    <row r="5" spans="1:10" ht="23.5" x14ac:dyDescent="0.55000000000000004">
      <c r="A5" s="125" t="s">
        <v>485</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- 12/31/2024</v>
      </c>
      <c r="B6" s="125"/>
      <c r="C6" s="125"/>
      <c r="D6" s="125"/>
      <c r="E6" s="125"/>
      <c r="F6" s="125"/>
      <c r="G6" s="125"/>
      <c r="H6" s="125"/>
      <c r="I6" s="125"/>
      <c r="J6" s="125"/>
    </row>
    <row r="8" spans="1:10" x14ac:dyDescent="0.35">
      <c r="B8" t="s">
        <v>59</v>
      </c>
      <c r="C8" t="s">
        <v>486</v>
      </c>
      <c r="D8" t="s">
        <v>487</v>
      </c>
      <c r="E8" t="s">
        <v>488</v>
      </c>
      <c r="F8" t="s">
        <v>128</v>
      </c>
    </row>
    <row r="9" spans="1:10" x14ac:dyDescent="0.35">
      <c r="B9" t="s">
        <v>54</v>
      </c>
      <c r="C9" t="s">
        <v>47</v>
      </c>
      <c r="D9" s="14">
        <v>510610</v>
      </c>
      <c r="E9" s="14">
        <v>656824</v>
      </c>
      <c r="F9" s="108">
        <v>0.77739999999999998</v>
      </c>
    </row>
    <row r="10" spans="1:10" x14ac:dyDescent="0.35">
      <c r="B10" t="s">
        <v>52</v>
      </c>
      <c r="C10" t="s">
        <v>44</v>
      </c>
      <c r="D10" s="14">
        <v>271023</v>
      </c>
      <c r="E10" s="14">
        <v>3151320</v>
      </c>
      <c r="F10" s="108">
        <v>8.5999999999999993E-2</v>
      </c>
    </row>
    <row r="11" spans="1:10" x14ac:dyDescent="0.35">
      <c r="B11" t="s">
        <v>51</v>
      </c>
      <c r="C11" t="s">
        <v>48</v>
      </c>
      <c r="D11" s="14">
        <v>10237</v>
      </c>
      <c r="E11" s="14">
        <v>656824</v>
      </c>
      <c r="F11" s="108">
        <v>1.559E-2</v>
      </c>
    </row>
    <row r="12" spans="1:10" x14ac:dyDescent="0.35">
      <c r="B12" t="s">
        <v>51</v>
      </c>
      <c r="C12" t="s">
        <v>45</v>
      </c>
      <c r="D12" s="14">
        <v>2101</v>
      </c>
      <c r="E12" s="14">
        <v>3151320</v>
      </c>
      <c r="F12" s="108">
        <v>6.7000000000000002E-4</v>
      </c>
    </row>
    <row r="13" spans="1:10" x14ac:dyDescent="0.35">
      <c r="B13" t="s">
        <v>53</v>
      </c>
      <c r="C13" t="s">
        <v>46</v>
      </c>
      <c r="D13" s="14">
        <v>178083</v>
      </c>
      <c r="E13" s="14">
        <v>18492</v>
      </c>
      <c r="F13" s="108">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20.453125" bestFit="1" customWidth="1"/>
    <col min="4" max="4" width="35.453125" bestFit="1" customWidth="1"/>
    <col min="5" max="5" width="13" bestFit="1" customWidth="1"/>
    <col min="6" max="6" width="21.453125" bestFit="1" customWidth="1"/>
    <col min="7" max="7" width="23.26953125" bestFit="1" customWidth="1"/>
    <col min="8" max="8" width="15.54296875" bestFit="1" customWidth="1"/>
    <col min="9" max="9" width="14.7265625" bestFit="1" customWidth="1"/>
    <col min="10" max="10" width="16.453125" bestFit="1" customWidth="1"/>
    <col min="11" max="11" width="18" bestFit="1" customWidth="1"/>
    <col min="12" max="12" width="28.1796875" bestFit="1" customWidth="1"/>
    <col min="13" max="13" width="81.1796875"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489</v>
      </c>
      <c r="B1" s="69"/>
      <c r="C1" s="69"/>
      <c r="D1" s="69"/>
      <c r="E1" s="69"/>
      <c r="F1" s="69"/>
      <c r="G1" s="69"/>
      <c r="H1" s="69"/>
      <c r="I1" s="69"/>
      <c r="J1" s="69"/>
      <c r="K1" s="69"/>
      <c r="L1" s="69"/>
      <c r="M1" s="69"/>
      <c r="N1" s="69"/>
      <c r="O1" s="69"/>
      <c r="P1" s="69"/>
    </row>
    <row r="2" spans="1:26" ht="23.5" x14ac:dyDescent="0.55000000000000004">
      <c r="B2" s="125" t="str">
        <f>A!A2</f>
        <v>ICE Demo Company</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8725 John J. Kingman Road, Fort Belvoir, Virginia, 22060</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490</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- 12/31/2024</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59</v>
      </c>
      <c r="C9" t="s">
        <v>486</v>
      </c>
      <c r="D9" t="s">
        <v>491</v>
      </c>
      <c r="E9" t="s">
        <v>492</v>
      </c>
      <c r="F9" t="s">
        <v>493</v>
      </c>
      <c r="G9" t="s">
        <v>494</v>
      </c>
      <c r="H9" t="s">
        <v>495</v>
      </c>
      <c r="I9" t="s">
        <v>496</v>
      </c>
      <c r="J9" t="s">
        <v>139</v>
      </c>
      <c r="K9" t="s">
        <v>497</v>
      </c>
      <c r="L9" t="s">
        <v>498</v>
      </c>
      <c r="M9" t="s">
        <v>499</v>
      </c>
    </row>
    <row r="10" spans="1:26" x14ac:dyDescent="0.35">
      <c r="B10" t="s">
        <v>52</v>
      </c>
      <c r="C10" t="s">
        <v>44</v>
      </c>
      <c r="F10">
        <v>8552</v>
      </c>
      <c r="G10" t="s">
        <v>228</v>
      </c>
      <c r="H10" t="s">
        <v>200</v>
      </c>
      <c r="I10" s="14">
        <v>929</v>
      </c>
      <c r="J10" s="14"/>
      <c r="K10" s="14">
        <v>929</v>
      </c>
    </row>
    <row r="11" spans="1:26" x14ac:dyDescent="0.35">
      <c r="B11" t="s">
        <v>52</v>
      </c>
      <c r="C11" t="s">
        <v>44</v>
      </c>
      <c r="F11">
        <v>8552</v>
      </c>
      <c r="G11" t="s">
        <v>228</v>
      </c>
      <c r="H11" t="s">
        <v>199</v>
      </c>
      <c r="I11" s="14">
        <v>1488</v>
      </c>
      <c r="J11" s="14"/>
      <c r="K11" s="14">
        <v>1488</v>
      </c>
    </row>
    <row r="12" spans="1:26" x14ac:dyDescent="0.35">
      <c r="B12" t="s">
        <v>52</v>
      </c>
      <c r="C12" t="s">
        <v>44</v>
      </c>
      <c r="F12">
        <v>8552</v>
      </c>
      <c r="G12" t="s">
        <v>228</v>
      </c>
      <c r="H12" t="s">
        <v>196</v>
      </c>
      <c r="I12" s="14">
        <v>940</v>
      </c>
      <c r="J12" s="14"/>
      <c r="K12" s="14">
        <v>940</v>
      </c>
    </row>
    <row r="13" spans="1:26" x14ac:dyDescent="0.35">
      <c r="B13" t="s">
        <v>52</v>
      </c>
      <c r="C13" t="s">
        <v>44</v>
      </c>
      <c r="F13">
        <v>8551</v>
      </c>
      <c r="G13" t="s">
        <v>226</v>
      </c>
      <c r="H13" t="s">
        <v>200</v>
      </c>
      <c r="I13" s="14">
        <v>4681</v>
      </c>
      <c r="J13" s="14">
        <v>-627.66669999999999</v>
      </c>
      <c r="K13" s="14">
        <v>4053.3332999999998</v>
      </c>
      <c r="M13" t="s">
        <v>227</v>
      </c>
    </row>
    <row r="14" spans="1:26" x14ac:dyDescent="0.35">
      <c r="B14" t="s">
        <v>52</v>
      </c>
      <c r="C14" t="s">
        <v>44</v>
      </c>
      <c r="F14">
        <v>8551</v>
      </c>
      <c r="G14" t="s">
        <v>226</v>
      </c>
      <c r="H14" t="s">
        <v>199</v>
      </c>
      <c r="I14" s="14">
        <v>4188</v>
      </c>
      <c r="J14" s="14">
        <v>-627.66669999999999</v>
      </c>
      <c r="K14" s="14">
        <v>3560.3332999999998</v>
      </c>
      <c r="M14" t="s">
        <v>227</v>
      </c>
    </row>
    <row r="15" spans="1:26" x14ac:dyDescent="0.35">
      <c r="B15" t="s">
        <v>52</v>
      </c>
      <c r="C15" t="s">
        <v>44</v>
      </c>
      <c r="F15">
        <v>8551</v>
      </c>
      <c r="G15" t="s">
        <v>226</v>
      </c>
      <c r="H15" t="s">
        <v>196</v>
      </c>
      <c r="I15" s="14">
        <v>3449</v>
      </c>
      <c r="J15" s="14">
        <v>-627.66669999999999</v>
      </c>
      <c r="K15" s="14">
        <v>2821.3332999999998</v>
      </c>
      <c r="M15" t="s">
        <v>227</v>
      </c>
    </row>
    <row r="16" spans="1:26" x14ac:dyDescent="0.35">
      <c r="B16" t="s">
        <v>52</v>
      </c>
      <c r="C16" t="s">
        <v>44</v>
      </c>
      <c r="F16">
        <v>8550</v>
      </c>
      <c r="G16" t="s">
        <v>225</v>
      </c>
      <c r="H16" t="s">
        <v>200</v>
      </c>
      <c r="I16" s="14">
        <v>413</v>
      </c>
      <c r="J16" s="14"/>
      <c r="K16" s="14">
        <v>413</v>
      </c>
    </row>
    <row r="17" spans="2:11" x14ac:dyDescent="0.35">
      <c r="B17" t="s">
        <v>52</v>
      </c>
      <c r="C17" t="s">
        <v>44</v>
      </c>
      <c r="F17">
        <v>8550</v>
      </c>
      <c r="G17" t="s">
        <v>225</v>
      </c>
      <c r="H17" t="s">
        <v>199</v>
      </c>
      <c r="I17" s="14">
        <v>370</v>
      </c>
      <c r="J17" s="14"/>
      <c r="K17" s="14">
        <v>370</v>
      </c>
    </row>
    <row r="18" spans="2:11" x14ac:dyDescent="0.35">
      <c r="B18" t="s">
        <v>52</v>
      </c>
      <c r="C18" t="s">
        <v>44</v>
      </c>
      <c r="F18">
        <v>8550</v>
      </c>
      <c r="G18" t="s">
        <v>225</v>
      </c>
      <c r="H18" t="s">
        <v>196</v>
      </c>
      <c r="I18" s="14">
        <v>304</v>
      </c>
      <c r="J18" s="14"/>
      <c r="K18" s="14">
        <v>304</v>
      </c>
    </row>
    <row r="19" spans="2:11" x14ac:dyDescent="0.35">
      <c r="B19" t="s">
        <v>52</v>
      </c>
      <c r="C19" t="s">
        <v>44</v>
      </c>
      <c r="F19">
        <v>8549</v>
      </c>
      <c r="G19" t="s">
        <v>224</v>
      </c>
      <c r="H19" t="s">
        <v>200</v>
      </c>
      <c r="I19" s="14">
        <v>3387</v>
      </c>
      <c r="J19" s="14"/>
      <c r="K19" s="14">
        <v>3387</v>
      </c>
    </row>
    <row r="20" spans="2:11" x14ac:dyDescent="0.35">
      <c r="B20" t="s">
        <v>52</v>
      </c>
      <c r="C20" t="s">
        <v>44</v>
      </c>
      <c r="F20">
        <v>8549</v>
      </c>
      <c r="G20" t="s">
        <v>224</v>
      </c>
      <c r="H20" t="s">
        <v>199</v>
      </c>
      <c r="I20" s="14">
        <v>3030</v>
      </c>
      <c r="J20" s="14"/>
      <c r="K20" s="14">
        <v>3030</v>
      </c>
    </row>
    <row r="21" spans="2:11" x14ac:dyDescent="0.35">
      <c r="B21" t="s">
        <v>52</v>
      </c>
      <c r="C21" t="s">
        <v>44</v>
      </c>
      <c r="F21">
        <v>8549</v>
      </c>
      <c r="G21" t="s">
        <v>224</v>
      </c>
      <c r="H21" t="s">
        <v>196</v>
      </c>
      <c r="I21" s="14">
        <v>2495</v>
      </c>
      <c r="J21" s="14"/>
      <c r="K21" s="14">
        <v>2495</v>
      </c>
    </row>
    <row r="22" spans="2:11" x14ac:dyDescent="0.35">
      <c r="B22" t="s">
        <v>52</v>
      </c>
      <c r="C22" t="s">
        <v>44</v>
      </c>
      <c r="F22">
        <v>8540</v>
      </c>
      <c r="G22" t="s">
        <v>217</v>
      </c>
      <c r="H22" t="s">
        <v>200</v>
      </c>
      <c r="I22" s="14">
        <v>2209</v>
      </c>
      <c r="J22" s="14"/>
      <c r="K22" s="14">
        <v>2209</v>
      </c>
    </row>
    <row r="23" spans="2:11" x14ac:dyDescent="0.35">
      <c r="B23" t="s">
        <v>52</v>
      </c>
      <c r="C23" t="s">
        <v>44</v>
      </c>
      <c r="F23">
        <v>8540</v>
      </c>
      <c r="G23" t="s">
        <v>217</v>
      </c>
      <c r="H23" t="s">
        <v>199</v>
      </c>
      <c r="I23" s="14">
        <v>1976</v>
      </c>
      <c r="J23" s="14"/>
      <c r="K23" s="14">
        <v>1976</v>
      </c>
    </row>
    <row r="24" spans="2:11" x14ac:dyDescent="0.35">
      <c r="B24" t="s">
        <v>52</v>
      </c>
      <c r="C24" t="s">
        <v>44</v>
      </c>
      <c r="F24">
        <v>8540</v>
      </c>
      <c r="G24" t="s">
        <v>217</v>
      </c>
      <c r="H24" t="s">
        <v>196</v>
      </c>
      <c r="I24" s="14">
        <v>1627</v>
      </c>
      <c r="J24" s="14"/>
      <c r="K24" s="14">
        <v>1627</v>
      </c>
    </row>
    <row r="25" spans="2:11" x14ac:dyDescent="0.35">
      <c r="B25" t="s">
        <v>52</v>
      </c>
      <c r="C25" t="s">
        <v>44</v>
      </c>
      <c r="F25">
        <v>8537</v>
      </c>
      <c r="G25" t="s">
        <v>223</v>
      </c>
      <c r="H25" t="s">
        <v>200</v>
      </c>
      <c r="I25" s="14">
        <v>196</v>
      </c>
      <c r="J25" s="14"/>
      <c r="K25" s="14">
        <v>196</v>
      </c>
    </row>
    <row r="26" spans="2:11" x14ac:dyDescent="0.35">
      <c r="B26" t="s">
        <v>52</v>
      </c>
      <c r="C26" t="s">
        <v>44</v>
      </c>
      <c r="F26">
        <v>8537</v>
      </c>
      <c r="G26" t="s">
        <v>223</v>
      </c>
      <c r="H26" t="s">
        <v>199</v>
      </c>
      <c r="I26" s="14">
        <v>175</v>
      </c>
      <c r="J26" s="14"/>
      <c r="K26" s="14">
        <v>175</v>
      </c>
    </row>
    <row r="27" spans="2:11" x14ac:dyDescent="0.35">
      <c r="B27" t="s">
        <v>52</v>
      </c>
      <c r="C27" t="s">
        <v>44</v>
      </c>
      <c r="F27">
        <v>8537</v>
      </c>
      <c r="G27" t="s">
        <v>223</v>
      </c>
      <c r="H27" t="s">
        <v>196</v>
      </c>
      <c r="I27" s="14">
        <v>144</v>
      </c>
      <c r="J27" s="14"/>
      <c r="K27" s="14">
        <v>144</v>
      </c>
    </row>
    <row r="28" spans="2:11" x14ac:dyDescent="0.35">
      <c r="B28" t="s">
        <v>52</v>
      </c>
      <c r="C28" t="s">
        <v>44</v>
      </c>
      <c r="F28">
        <v>8536</v>
      </c>
      <c r="G28" t="s">
        <v>222</v>
      </c>
      <c r="H28" t="s">
        <v>200</v>
      </c>
      <c r="I28" s="14">
        <v>346</v>
      </c>
      <c r="J28" s="14"/>
      <c r="K28" s="14">
        <v>346</v>
      </c>
    </row>
    <row r="29" spans="2:11" x14ac:dyDescent="0.35">
      <c r="B29" t="s">
        <v>52</v>
      </c>
      <c r="C29" t="s">
        <v>44</v>
      </c>
      <c r="F29">
        <v>8536</v>
      </c>
      <c r="G29" t="s">
        <v>222</v>
      </c>
      <c r="H29" t="s">
        <v>199</v>
      </c>
      <c r="I29" s="14">
        <v>309</v>
      </c>
      <c r="J29" s="14"/>
      <c r="K29" s="14">
        <v>309</v>
      </c>
    </row>
    <row r="30" spans="2:11" x14ac:dyDescent="0.35">
      <c r="B30" t="s">
        <v>52</v>
      </c>
      <c r="C30" t="s">
        <v>44</v>
      </c>
      <c r="F30">
        <v>8536</v>
      </c>
      <c r="G30" t="s">
        <v>222</v>
      </c>
      <c r="H30" t="s">
        <v>196</v>
      </c>
      <c r="I30" s="14">
        <v>255</v>
      </c>
      <c r="J30" s="14"/>
      <c r="K30" s="14">
        <v>255</v>
      </c>
    </row>
    <row r="31" spans="2:11" x14ac:dyDescent="0.35">
      <c r="B31" t="s">
        <v>52</v>
      </c>
      <c r="C31" t="s">
        <v>44</v>
      </c>
      <c r="F31">
        <v>8535</v>
      </c>
      <c r="G31" t="s">
        <v>221</v>
      </c>
      <c r="H31" t="s">
        <v>200</v>
      </c>
      <c r="I31" s="14">
        <v>70</v>
      </c>
      <c r="J31" s="14"/>
      <c r="K31" s="14">
        <v>70</v>
      </c>
    </row>
    <row r="32" spans="2:11" x14ac:dyDescent="0.35">
      <c r="B32" t="s">
        <v>52</v>
      </c>
      <c r="C32" t="s">
        <v>44</v>
      </c>
      <c r="F32">
        <v>8535</v>
      </c>
      <c r="G32" t="s">
        <v>221</v>
      </c>
      <c r="H32" t="s">
        <v>199</v>
      </c>
      <c r="I32" s="14">
        <v>62</v>
      </c>
      <c r="J32" s="14"/>
      <c r="K32" s="14">
        <v>62</v>
      </c>
    </row>
    <row r="33" spans="2:13" x14ac:dyDescent="0.35">
      <c r="B33" t="s">
        <v>52</v>
      </c>
      <c r="C33" t="s">
        <v>44</v>
      </c>
      <c r="F33">
        <v>8535</v>
      </c>
      <c r="G33" t="s">
        <v>221</v>
      </c>
      <c r="H33" t="s">
        <v>196</v>
      </c>
      <c r="I33" s="14">
        <v>51</v>
      </c>
      <c r="J33" s="14"/>
      <c r="K33" s="14">
        <v>51</v>
      </c>
    </row>
    <row r="34" spans="2:13" x14ac:dyDescent="0.35">
      <c r="B34" t="s">
        <v>52</v>
      </c>
      <c r="C34" t="s">
        <v>44</v>
      </c>
      <c r="F34">
        <v>8532</v>
      </c>
      <c r="G34" t="s">
        <v>220</v>
      </c>
      <c r="H34" t="s">
        <v>200</v>
      </c>
      <c r="I34" s="14">
        <v>1450</v>
      </c>
      <c r="J34" s="14"/>
      <c r="K34" s="14">
        <v>1450</v>
      </c>
    </row>
    <row r="35" spans="2:13" x14ac:dyDescent="0.35">
      <c r="B35" t="s">
        <v>52</v>
      </c>
      <c r="C35" t="s">
        <v>44</v>
      </c>
      <c r="F35">
        <v>8532</v>
      </c>
      <c r="G35" t="s">
        <v>220</v>
      </c>
      <c r="H35" t="s">
        <v>196</v>
      </c>
      <c r="I35" s="14">
        <v>1068</v>
      </c>
      <c r="J35" s="14"/>
      <c r="K35" s="14">
        <v>1068</v>
      </c>
    </row>
    <row r="36" spans="2:13" x14ac:dyDescent="0.35">
      <c r="B36" t="s">
        <v>52</v>
      </c>
      <c r="C36" t="s">
        <v>44</v>
      </c>
      <c r="F36">
        <v>8532</v>
      </c>
      <c r="G36" t="s">
        <v>220</v>
      </c>
      <c r="H36" t="s">
        <v>199</v>
      </c>
      <c r="I36" s="14">
        <v>1297</v>
      </c>
      <c r="J36" s="14"/>
      <c r="K36" s="14">
        <v>1297</v>
      </c>
    </row>
    <row r="37" spans="2:13" x14ac:dyDescent="0.35">
      <c r="B37" t="s">
        <v>52</v>
      </c>
      <c r="C37" t="s">
        <v>44</v>
      </c>
      <c r="F37">
        <v>8531</v>
      </c>
      <c r="G37" t="s">
        <v>219</v>
      </c>
      <c r="H37" t="s">
        <v>200</v>
      </c>
      <c r="I37" s="14">
        <v>411</v>
      </c>
      <c r="J37" s="14"/>
      <c r="K37" s="14">
        <v>411</v>
      </c>
    </row>
    <row r="38" spans="2:13" x14ac:dyDescent="0.35">
      <c r="B38" t="s">
        <v>52</v>
      </c>
      <c r="C38" t="s">
        <v>44</v>
      </c>
      <c r="F38">
        <v>8531</v>
      </c>
      <c r="G38" t="s">
        <v>219</v>
      </c>
      <c r="H38" t="s">
        <v>196</v>
      </c>
      <c r="I38" s="14">
        <v>303</v>
      </c>
      <c r="J38" s="14"/>
      <c r="K38" s="14">
        <v>303</v>
      </c>
    </row>
    <row r="39" spans="2:13" x14ac:dyDescent="0.35">
      <c r="B39" t="s">
        <v>52</v>
      </c>
      <c r="C39" t="s">
        <v>44</v>
      </c>
      <c r="F39">
        <v>8531</v>
      </c>
      <c r="G39" t="s">
        <v>219</v>
      </c>
      <c r="H39" t="s">
        <v>199</v>
      </c>
      <c r="I39" s="14">
        <v>368</v>
      </c>
      <c r="J39" s="14"/>
      <c r="K39" s="14">
        <v>368</v>
      </c>
    </row>
    <row r="40" spans="2:13" x14ac:dyDescent="0.35">
      <c r="B40" t="s">
        <v>52</v>
      </c>
      <c r="C40" t="s">
        <v>44</v>
      </c>
      <c r="F40">
        <v>8530</v>
      </c>
      <c r="G40" t="s">
        <v>218</v>
      </c>
      <c r="H40" t="s">
        <v>199</v>
      </c>
      <c r="I40" s="14">
        <v>336</v>
      </c>
      <c r="J40" s="14"/>
      <c r="K40" s="14">
        <v>336</v>
      </c>
    </row>
    <row r="41" spans="2:13" x14ac:dyDescent="0.35">
      <c r="B41" t="s">
        <v>52</v>
      </c>
      <c r="C41" t="s">
        <v>44</v>
      </c>
      <c r="F41">
        <v>8530</v>
      </c>
      <c r="G41" t="s">
        <v>218</v>
      </c>
      <c r="H41" t="s">
        <v>200</v>
      </c>
      <c r="I41" s="14">
        <v>375</v>
      </c>
      <c r="J41" s="14"/>
      <c r="K41" s="14">
        <v>375</v>
      </c>
    </row>
    <row r="42" spans="2:13" x14ac:dyDescent="0.35">
      <c r="B42" t="s">
        <v>52</v>
      </c>
      <c r="C42" t="s">
        <v>44</v>
      </c>
      <c r="F42">
        <v>8530</v>
      </c>
      <c r="G42" t="s">
        <v>218</v>
      </c>
      <c r="H42" t="s">
        <v>196</v>
      </c>
      <c r="I42" s="14">
        <v>276</v>
      </c>
      <c r="J42" s="14"/>
      <c r="K42" s="14">
        <v>276</v>
      </c>
    </row>
    <row r="43" spans="2:13" x14ac:dyDescent="0.35">
      <c r="B43" t="s">
        <v>52</v>
      </c>
      <c r="C43" t="s">
        <v>44</v>
      </c>
      <c r="F43">
        <v>8528</v>
      </c>
      <c r="G43" t="s">
        <v>216</v>
      </c>
      <c r="H43" t="s">
        <v>196</v>
      </c>
      <c r="I43" s="14">
        <v>650</v>
      </c>
      <c r="J43" s="14"/>
      <c r="K43" s="14">
        <v>650</v>
      </c>
    </row>
    <row r="44" spans="2:13" x14ac:dyDescent="0.35">
      <c r="B44" t="s">
        <v>52</v>
      </c>
      <c r="C44" t="s">
        <v>44</v>
      </c>
      <c r="F44">
        <v>8528</v>
      </c>
      <c r="G44" t="s">
        <v>216</v>
      </c>
      <c r="H44" t="s">
        <v>200</v>
      </c>
      <c r="I44" s="14">
        <v>882</v>
      </c>
      <c r="J44" s="14"/>
      <c r="K44" s="14">
        <v>882</v>
      </c>
    </row>
    <row r="45" spans="2:13" x14ac:dyDescent="0.35">
      <c r="B45" t="s">
        <v>52</v>
      </c>
      <c r="C45" t="s">
        <v>44</v>
      </c>
      <c r="F45">
        <v>8528</v>
      </c>
      <c r="G45" t="s">
        <v>216</v>
      </c>
      <c r="H45" t="s">
        <v>199</v>
      </c>
      <c r="I45" s="14">
        <v>789</v>
      </c>
      <c r="J45" s="14"/>
      <c r="K45" s="14">
        <v>789</v>
      </c>
    </row>
    <row r="46" spans="2:13" x14ac:dyDescent="0.35">
      <c r="B46" t="s">
        <v>52</v>
      </c>
      <c r="C46" t="s">
        <v>44</v>
      </c>
      <c r="F46">
        <v>8527</v>
      </c>
      <c r="G46" t="s">
        <v>214</v>
      </c>
      <c r="H46" t="s">
        <v>199</v>
      </c>
      <c r="I46" s="14">
        <v>1001</v>
      </c>
      <c r="J46" s="14">
        <v>-1001</v>
      </c>
      <c r="K46" s="14">
        <v>0</v>
      </c>
      <c r="L46" t="s">
        <v>215</v>
      </c>
      <c r="M46" t="s">
        <v>207</v>
      </c>
    </row>
    <row r="47" spans="2:13" x14ac:dyDescent="0.35">
      <c r="B47" t="s">
        <v>52</v>
      </c>
      <c r="C47" t="s">
        <v>44</v>
      </c>
      <c r="F47">
        <v>8523</v>
      </c>
      <c r="G47" t="s">
        <v>213</v>
      </c>
      <c r="H47" t="s">
        <v>200</v>
      </c>
      <c r="I47" s="14">
        <v>3016</v>
      </c>
      <c r="J47" s="14">
        <v>-159.5</v>
      </c>
      <c r="K47" s="14">
        <v>2856.5</v>
      </c>
      <c r="L47" t="s">
        <v>209</v>
      </c>
      <c r="M47" t="s">
        <v>207</v>
      </c>
    </row>
    <row r="48" spans="2:13" x14ac:dyDescent="0.35">
      <c r="B48" t="s">
        <v>52</v>
      </c>
      <c r="C48" t="s">
        <v>44</v>
      </c>
      <c r="F48">
        <v>8523</v>
      </c>
      <c r="G48" t="s">
        <v>213</v>
      </c>
      <c r="H48" t="s">
        <v>196</v>
      </c>
      <c r="I48" s="14">
        <v>4920</v>
      </c>
      <c r="J48" s="14">
        <v>-159.5</v>
      </c>
      <c r="K48" s="14">
        <v>4760.5</v>
      </c>
      <c r="L48" t="s">
        <v>209</v>
      </c>
      <c r="M48" t="s">
        <v>207</v>
      </c>
    </row>
    <row r="49" spans="2:13" x14ac:dyDescent="0.35">
      <c r="B49" t="s">
        <v>52</v>
      </c>
      <c r="C49" t="s">
        <v>44</v>
      </c>
      <c r="F49">
        <v>8522</v>
      </c>
      <c r="G49" t="s">
        <v>210</v>
      </c>
      <c r="H49" t="s">
        <v>199</v>
      </c>
      <c r="I49" s="14">
        <v>3018</v>
      </c>
      <c r="J49" s="14">
        <v>-3018</v>
      </c>
      <c r="K49" s="14">
        <v>0</v>
      </c>
      <c r="L49" t="s">
        <v>211</v>
      </c>
      <c r="M49" t="s">
        <v>207</v>
      </c>
    </row>
    <row r="50" spans="2:13" x14ac:dyDescent="0.35">
      <c r="B50" t="s">
        <v>52</v>
      </c>
      <c r="C50" t="s">
        <v>44</v>
      </c>
      <c r="F50">
        <v>8520</v>
      </c>
      <c r="G50" t="s">
        <v>212</v>
      </c>
      <c r="H50" t="s">
        <v>196</v>
      </c>
      <c r="I50" s="14">
        <v>2882</v>
      </c>
      <c r="J50" s="14"/>
      <c r="K50" s="14">
        <v>2882</v>
      </c>
    </row>
    <row r="51" spans="2:13" x14ac:dyDescent="0.35">
      <c r="B51" t="s">
        <v>52</v>
      </c>
      <c r="C51" t="s">
        <v>44</v>
      </c>
      <c r="F51">
        <v>8520</v>
      </c>
      <c r="G51" t="s">
        <v>212</v>
      </c>
      <c r="H51" t="s">
        <v>199</v>
      </c>
      <c r="I51" s="14">
        <v>1678</v>
      </c>
      <c r="J51" s="14"/>
      <c r="K51" s="14">
        <v>1678</v>
      </c>
    </row>
    <row r="52" spans="2:13" x14ac:dyDescent="0.35">
      <c r="B52" t="s">
        <v>52</v>
      </c>
      <c r="C52" t="s">
        <v>44</v>
      </c>
      <c r="F52">
        <v>8520</v>
      </c>
      <c r="G52" t="s">
        <v>212</v>
      </c>
      <c r="H52" t="s">
        <v>200</v>
      </c>
      <c r="I52" s="14">
        <v>1875</v>
      </c>
      <c r="J52" s="14"/>
      <c r="K52" s="14">
        <v>1875</v>
      </c>
    </row>
    <row r="53" spans="2:13" x14ac:dyDescent="0.35">
      <c r="B53" t="s">
        <v>52</v>
      </c>
      <c r="C53" t="s">
        <v>44</v>
      </c>
      <c r="F53">
        <v>8505</v>
      </c>
      <c r="G53" t="s">
        <v>208</v>
      </c>
      <c r="H53" t="s">
        <v>196</v>
      </c>
      <c r="I53" s="14">
        <v>354</v>
      </c>
      <c r="J53" s="14">
        <v>-287</v>
      </c>
      <c r="K53" s="14">
        <v>67</v>
      </c>
      <c r="L53" t="s">
        <v>209</v>
      </c>
      <c r="M53" t="s">
        <v>207</v>
      </c>
    </row>
    <row r="54" spans="2:13" x14ac:dyDescent="0.35">
      <c r="B54" t="s">
        <v>52</v>
      </c>
      <c r="C54" t="s">
        <v>44</v>
      </c>
      <c r="F54">
        <v>8503</v>
      </c>
      <c r="G54" t="s">
        <v>205</v>
      </c>
      <c r="H54" t="s">
        <v>200</v>
      </c>
      <c r="I54" s="14">
        <v>184</v>
      </c>
      <c r="J54" s="14">
        <v>-242</v>
      </c>
      <c r="K54" s="14">
        <v>-58</v>
      </c>
      <c r="L54" t="s">
        <v>206</v>
      </c>
      <c r="M54" t="s">
        <v>207</v>
      </c>
    </row>
    <row r="55" spans="2:13" x14ac:dyDescent="0.35">
      <c r="B55" t="s">
        <v>52</v>
      </c>
      <c r="C55" t="s">
        <v>44</v>
      </c>
      <c r="F55">
        <v>8503</v>
      </c>
      <c r="G55" t="s">
        <v>205</v>
      </c>
      <c r="H55" t="s">
        <v>196</v>
      </c>
      <c r="I55" s="14">
        <v>300</v>
      </c>
      <c r="J55" s="14">
        <v>-242</v>
      </c>
      <c r="K55" s="14">
        <v>58</v>
      </c>
      <c r="L55" t="s">
        <v>206</v>
      </c>
      <c r="M55" t="s">
        <v>207</v>
      </c>
    </row>
    <row r="56" spans="2:13" x14ac:dyDescent="0.35">
      <c r="B56" t="s">
        <v>52</v>
      </c>
      <c r="C56" t="s">
        <v>44</v>
      </c>
      <c r="F56">
        <v>8501</v>
      </c>
      <c r="G56" t="s">
        <v>203</v>
      </c>
      <c r="H56" t="s">
        <v>200</v>
      </c>
      <c r="I56" s="14">
        <v>7269</v>
      </c>
      <c r="J56" s="14">
        <v>-431.66669999999999</v>
      </c>
      <c r="K56" s="14">
        <v>6837.3333000000002</v>
      </c>
      <c r="M56" t="s">
        <v>204</v>
      </c>
    </row>
    <row r="57" spans="2:13" x14ac:dyDescent="0.35">
      <c r="B57" t="s">
        <v>52</v>
      </c>
      <c r="C57" t="s">
        <v>44</v>
      </c>
      <c r="F57">
        <v>8501</v>
      </c>
      <c r="G57" t="s">
        <v>203</v>
      </c>
      <c r="H57" t="s">
        <v>196</v>
      </c>
      <c r="I57" s="14">
        <v>3636</v>
      </c>
      <c r="J57" s="14">
        <v>-431.66669999999999</v>
      </c>
      <c r="K57" s="14">
        <v>3204.3332999999998</v>
      </c>
      <c r="M57" t="s">
        <v>204</v>
      </c>
    </row>
    <row r="58" spans="2:13" x14ac:dyDescent="0.35">
      <c r="B58" t="s">
        <v>52</v>
      </c>
      <c r="C58" t="s">
        <v>44</v>
      </c>
      <c r="F58">
        <v>8501</v>
      </c>
      <c r="G58" t="s">
        <v>203</v>
      </c>
      <c r="H58" t="s">
        <v>199</v>
      </c>
      <c r="I58" s="14">
        <v>2082</v>
      </c>
      <c r="J58" s="14">
        <v>-431.66669999999999</v>
      </c>
      <c r="K58" s="14">
        <v>1650.3333</v>
      </c>
      <c r="M58" t="s">
        <v>204</v>
      </c>
    </row>
    <row r="59" spans="2:13" x14ac:dyDescent="0.35">
      <c r="B59" t="s">
        <v>52</v>
      </c>
      <c r="C59" t="s">
        <v>44</v>
      </c>
      <c r="F59">
        <v>8330</v>
      </c>
      <c r="G59" t="s">
        <v>202</v>
      </c>
      <c r="H59" t="s">
        <v>199</v>
      </c>
      <c r="I59" s="14">
        <v>32361</v>
      </c>
      <c r="J59" s="14"/>
      <c r="K59" s="14">
        <v>32361</v>
      </c>
    </row>
    <row r="60" spans="2:13" x14ac:dyDescent="0.35">
      <c r="B60" t="s">
        <v>52</v>
      </c>
      <c r="C60" t="s">
        <v>44</v>
      </c>
      <c r="F60">
        <v>8320</v>
      </c>
      <c r="G60" t="s">
        <v>201</v>
      </c>
      <c r="H60" t="s">
        <v>199</v>
      </c>
      <c r="I60" s="14">
        <v>1744</v>
      </c>
      <c r="J60" s="14"/>
      <c r="K60" s="14">
        <v>1744</v>
      </c>
    </row>
    <row r="61" spans="2:13" x14ac:dyDescent="0.35">
      <c r="B61" t="s">
        <v>52</v>
      </c>
      <c r="C61" t="s">
        <v>44</v>
      </c>
      <c r="F61">
        <v>8310</v>
      </c>
      <c r="G61" t="s">
        <v>195</v>
      </c>
      <c r="H61" t="s">
        <v>196</v>
      </c>
      <c r="I61" s="14">
        <v>25202</v>
      </c>
      <c r="J61" s="14"/>
      <c r="K61" s="14">
        <v>25202</v>
      </c>
      <c r="L61" t="s">
        <v>197</v>
      </c>
      <c r="M61" t="s">
        <v>198</v>
      </c>
    </row>
    <row r="62" spans="2:13" x14ac:dyDescent="0.35">
      <c r="B62" t="s">
        <v>52</v>
      </c>
      <c r="C62" t="s">
        <v>44</v>
      </c>
      <c r="F62">
        <v>8310</v>
      </c>
      <c r="G62" t="s">
        <v>195</v>
      </c>
      <c r="H62" t="s">
        <v>199</v>
      </c>
      <c r="I62" s="14">
        <v>30602</v>
      </c>
      <c r="J62" s="14"/>
      <c r="K62" s="14">
        <v>30602</v>
      </c>
      <c r="L62" t="s">
        <v>197</v>
      </c>
      <c r="M62" t="s">
        <v>198</v>
      </c>
    </row>
    <row r="63" spans="2:13" x14ac:dyDescent="0.35">
      <c r="B63" t="s">
        <v>52</v>
      </c>
      <c r="C63" t="s">
        <v>44</v>
      </c>
      <c r="F63">
        <v>8310</v>
      </c>
      <c r="G63" t="s">
        <v>195</v>
      </c>
      <c r="H63" t="s">
        <v>200</v>
      </c>
      <c r="I63" s="14">
        <v>34203</v>
      </c>
      <c r="J63" s="14"/>
      <c r="K63" s="14">
        <v>34203</v>
      </c>
      <c r="L63" t="s">
        <v>197</v>
      </c>
      <c r="M63" t="s">
        <v>198</v>
      </c>
    </row>
    <row r="64" spans="2:13" x14ac:dyDescent="0.35">
      <c r="B64" t="s">
        <v>52</v>
      </c>
      <c r="C64" t="s">
        <v>44</v>
      </c>
      <c r="D64" t="s">
        <v>46</v>
      </c>
      <c r="F64">
        <v>8110</v>
      </c>
      <c r="G64" t="s">
        <v>195</v>
      </c>
      <c r="H64" t="s">
        <v>200</v>
      </c>
      <c r="I64" s="14">
        <v>11797</v>
      </c>
      <c r="J64" s="14"/>
      <c r="K64" s="14">
        <v>11797.0839</v>
      </c>
    </row>
    <row r="65" spans="2:13" x14ac:dyDescent="0.35">
      <c r="B65" t="s">
        <v>52</v>
      </c>
      <c r="C65" t="s">
        <v>44</v>
      </c>
      <c r="D65" t="s">
        <v>46</v>
      </c>
      <c r="F65">
        <v>8110</v>
      </c>
      <c r="G65" t="s">
        <v>195</v>
      </c>
      <c r="H65" t="s">
        <v>199</v>
      </c>
      <c r="I65" s="14">
        <v>6269</v>
      </c>
      <c r="J65" s="14"/>
      <c r="K65" s="14">
        <v>6269.3073999999997</v>
      </c>
    </row>
    <row r="66" spans="2:13" x14ac:dyDescent="0.35">
      <c r="B66" t="s">
        <v>52</v>
      </c>
      <c r="C66" t="s">
        <v>44</v>
      </c>
      <c r="D66" t="s">
        <v>46</v>
      </c>
      <c r="F66">
        <v>8110</v>
      </c>
      <c r="G66" t="s">
        <v>195</v>
      </c>
      <c r="H66" t="s">
        <v>196</v>
      </c>
      <c r="I66" s="14">
        <v>5085</v>
      </c>
      <c r="J66" s="14"/>
      <c r="K66" s="14">
        <v>5084.7839000000004</v>
      </c>
    </row>
    <row r="67" spans="2:13" x14ac:dyDescent="0.35">
      <c r="B67" t="s">
        <v>52</v>
      </c>
      <c r="C67" t="s">
        <v>44</v>
      </c>
      <c r="D67" t="s">
        <v>500</v>
      </c>
      <c r="I67" s="14">
        <v>11822</v>
      </c>
      <c r="J67" s="14">
        <v>-715</v>
      </c>
      <c r="K67" s="14">
        <v>11107</v>
      </c>
      <c r="M67" t="s">
        <v>232</v>
      </c>
    </row>
    <row r="68" spans="2:13" x14ac:dyDescent="0.35">
      <c r="B68" t="s">
        <v>52</v>
      </c>
      <c r="C68" t="s">
        <v>44</v>
      </c>
      <c r="D68" t="s">
        <v>501</v>
      </c>
      <c r="I68" s="14">
        <v>9724</v>
      </c>
      <c r="J68" s="14"/>
      <c r="K68" s="14">
        <v>9724</v>
      </c>
    </row>
    <row r="69" spans="2:13" x14ac:dyDescent="0.35">
      <c r="B69" t="s">
        <v>52</v>
      </c>
      <c r="C69" t="s">
        <v>44</v>
      </c>
      <c r="D69" t="s">
        <v>502</v>
      </c>
      <c r="I69" s="14">
        <v>14287</v>
      </c>
      <c r="J69" s="14"/>
      <c r="K69" s="14">
        <v>14287</v>
      </c>
    </row>
    <row r="70" spans="2:13" x14ac:dyDescent="0.35">
      <c r="B70" t="s">
        <v>52</v>
      </c>
      <c r="C70" t="s">
        <v>44</v>
      </c>
      <c r="D70" t="s">
        <v>503</v>
      </c>
      <c r="I70" s="14">
        <v>7882</v>
      </c>
      <c r="J70" s="14">
        <v>-477</v>
      </c>
      <c r="K70" s="14">
        <v>7405</v>
      </c>
      <c r="M70" t="s">
        <v>232</v>
      </c>
    </row>
    <row r="71" spans="2:13" x14ac:dyDescent="0.35">
      <c r="B71" t="s">
        <v>52</v>
      </c>
      <c r="C71" t="s">
        <v>44</v>
      </c>
      <c r="D71" t="s">
        <v>504</v>
      </c>
      <c r="I71" s="14">
        <v>6485</v>
      </c>
      <c r="J71" s="14"/>
      <c r="K71" s="14">
        <v>6485</v>
      </c>
    </row>
    <row r="72" spans="2:13" x14ac:dyDescent="0.35">
      <c r="B72" t="s">
        <v>52</v>
      </c>
      <c r="C72" t="s">
        <v>44</v>
      </c>
      <c r="D72" t="s">
        <v>505</v>
      </c>
      <c r="I72" s="14">
        <v>9525</v>
      </c>
      <c r="J72" s="14"/>
      <c r="K72" s="14">
        <v>9525</v>
      </c>
    </row>
    <row r="73" spans="2:13" x14ac:dyDescent="0.35">
      <c r="I73" s="14"/>
      <c r="J73" s="14"/>
      <c r="K73" s="14"/>
    </row>
    <row r="74" spans="2:13" x14ac:dyDescent="0.35">
      <c r="D74" t="s">
        <v>506</v>
      </c>
      <c r="I74" s="14">
        <v>280502</v>
      </c>
      <c r="J74" s="14">
        <v>-9479</v>
      </c>
      <c r="K74" s="14">
        <v>271023</v>
      </c>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4" width="81.1796875" bestFit="1" customWidth="1"/>
  </cols>
  <sheetData>
    <row r="1" spans="1:13" ht="23.5" x14ac:dyDescent="0.55000000000000004">
      <c r="A1" s="67" t="s">
        <v>507</v>
      </c>
    </row>
    <row r="2" spans="1:13" ht="23.5" x14ac:dyDescent="0.55000000000000004">
      <c r="A2" s="125" t="str">
        <f>A!A2</f>
        <v>ICE Demo Company</v>
      </c>
      <c r="B2" s="125"/>
      <c r="C2" s="125"/>
      <c r="D2" s="125"/>
      <c r="E2" s="125"/>
      <c r="F2" s="125"/>
      <c r="G2" s="125"/>
      <c r="H2" s="125"/>
      <c r="I2" s="125"/>
      <c r="J2" s="125"/>
      <c r="K2" s="125"/>
      <c r="L2" s="125"/>
      <c r="M2" s="125"/>
    </row>
    <row r="3" spans="1:13" ht="23.5" x14ac:dyDescent="0.55000000000000004">
      <c r="A3" s="125" t="str">
        <f>A!A3</f>
        <v>8725 John J. Kingman Road, Fort Belvoir, Virginia, 22060</v>
      </c>
      <c r="B3" s="125"/>
      <c r="C3" s="125"/>
      <c r="D3" s="125"/>
      <c r="E3" s="125"/>
      <c r="F3" s="125"/>
      <c r="G3" s="125"/>
      <c r="H3" s="125"/>
      <c r="I3" s="125"/>
      <c r="J3" s="125"/>
      <c r="K3" s="125"/>
      <c r="L3" s="125"/>
      <c r="M3" s="125"/>
    </row>
    <row r="5" spans="1:13" ht="23.5" x14ac:dyDescent="0.55000000000000004">
      <c r="A5" s="125" t="s">
        <v>508</v>
      </c>
      <c r="B5" s="125"/>
      <c r="C5" s="125"/>
      <c r="D5" s="125"/>
      <c r="E5" s="125"/>
      <c r="F5" s="125"/>
      <c r="G5" s="125"/>
      <c r="H5" s="125"/>
      <c r="I5" s="125"/>
      <c r="J5" s="125"/>
      <c r="K5" s="125"/>
      <c r="L5" s="125"/>
      <c r="M5" s="125"/>
    </row>
    <row r="6" spans="1:13" ht="23.5" x14ac:dyDescent="0.55000000000000004">
      <c r="A6" s="125" t="str">
        <f>A!A6</f>
        <v>Fiscal Year End - 12/31/2024</v>
      </c>
      <c r="B6" s="125"/>
      <c r="C6" s="125"/>
      <c r="D6" s="125"/>
      <c r="E6" s="125"/>
      <c r="F6" s="125"/>
      <c r="G6" s="125"/>
      <c r="H6" s="125"/>
      <c r="I6" s="125"/>
      <c r="J6" s="125"/>
      <c r="K6" s="125"/>
      <c r="L6" s="125"/>
      <c r="M6" s="125"/>
    </row>
    <row r="9" spans="1:13" x14ac:dyDescent="0.35">
      <c r="B9" t="s">
        <v>59</v>
      </c>
      <c r="C9" t="s">
        <v>486</v>
      </c>
      <c r="D9" t="s">
        <v>491</v>
      </c>
      <c r="E9" t="s">
        <v>492</v>
      </c>
      <c r="F9" t="s">
        <v>493</v>
      </c>
      <c r="G9" t="s">
        <v>494</v>
      </c>
      <c r="H9" t="s">
        <v>495</v>
      </c>
      <c r="I9" s="14" t="s">
        <v>496</v>
      </c>
      <c r="J9" t="s">
        <v>139</v>
      </c>
      <c r="K9" t="s">
        <v>497</v>
      </c>
      <c r="L9" t="s">
        <v>498</v>
      </c>
      <c r="M9" t="s">
        <v>499</v>
      </c>
    </row>
    <row r="10" spans="1:13" x14ac:dyDescent="0.35">
      <c r="B10" t="s">
        <v>54</v>
      </c>
      <c r="C10" t="s">
        <v>47</v>
      </c>
      <c r="F10">
        <v>8450</v>
      </c>
      <c r="G10" t="s">
        <v>228</v>
      </c>
      <c r="H10" t="s">
        <v>238</v>
      </c>
      <c r="I10" s="14">
        <v>110</v>
      </c>
      <c r="J10" s="14"/>
      <c r="K10" s="14">
        <v>110</v>
      </c>
    </row>
    <row r="11" spans="1:13" x14ac:dyDescent="0.35">
      <c r="B11" t="s">
        <v>54</v>
      </c>
      <c r="C11" t="s">
        <v>47</v>
      </c>
      <c r="F11">
        <v>8450</v>
      </c>
      <c r="G11" t="s">
        <v>228</v>
      </c>
      <c r="H11" t="s">
        <v>237</v>
      </c>
      <c r="I11" s="14">
        <v>245</v>
      </c>
      <c r="J11" s="14"/>
      <c r="K11" s="14">
        <v>245</v>
      </c>
    </row>
    <row r="12" spans="1:13" x14ac:dyDescent="0.35">
      <c r="B12" t="s">
        <v>54</v>
      </c>
      <c r="C12" t="s">
        <v>47</v>
      </c>
      <c r="F12">
        <v>8450</v>
      </c>
      <c r="G12" t="s">
        <v>228</v>
      </c>
      <c r="H12" t="s">
        <v>236</v>
      </c>
      <c r="I12" s="14">
        <v>257</v>
      </c>
      <c r="J12" s="14"/>
      <c r="K12" s="14">
        <v>257</v>
      </c>
    </row>
    <row r="13" spans="1:13" x14ac:dyDescent="0.35">
      <c r="B13" t="s">
        <v>54</v>
      </c>
      <c r="C13" t="s">
        <v>47</v>
      </c>
      <c r="F13">
        <v>8445</v>
      </c>
      <c r="G13" t="s">
        <v>226</v>
      </c>
      <c r="H13" t="s">
        <v>236</v>
      </c>
      <c r="I13" s="14">
        <v>24494</v>
      </c>
      <c r="J13" s="14">
        <v>-2870.6667000000002</v>
      </c>
      <c r="K13" s="14">
        <v>21623.333299999998</v>
      </c>
      <c r="M13" t="s">
        <v>261</v>
      </c>
    </row>
    <row r="14" spans="1:13" x14ac:dyDescent="0.35">
      <c r="B14" t="s">
        <v>54</v>
      </c>
      <c r="C14" t="s">
        <v>47</v>
      </c>
      <c r="F14">
        <v>8445</v>
      </c>
      <c r="G14" t="s">
        <v>226</v>
      </c>
      <c r="H14" t="s">
        <v>237</v>
      </c>
      <c r="I14" s="14">
        <v>23328</v>
      </c>
      <c r="J14" s="14">
        <v>-2870.6667000000002</v>
      </c>
      <c r="K14" s="14">
        <v>20457.333299999998</v>
      </c>
      <c r="M14" t="s">
        <v>261</v>
      </c>
    </row>
    <row r="15" spans="1:13" x14ac:dyDescent="0.35">
      <c r="B15" t="s">
        <v>54</v>
      </c>
      <c r="C15" t="s">
        <v>47</v>
      </c>
      <c r="F15">
        <v>8445</v>
      </c>
      <c r="G15" t="s">
        <v>226</v>
      </c>
      <c r="H15" t="s">
        <v>238</v>
      </c>
      <c r="I15" s="14">
        <v>10498</v>
      </c>
      <c r="J15" s="14">
        <v>-2870.6667000000002</v>
      </c>
      <c r="K15" s="14">
        <v>7627.3333000000002</v>
      </c>
      <c r="M15" t="s">
        <v>261</v>
      </c>
    </row>
    <row r="16" spans="1:13" x14ac:dyDescent="0.35">
      <c r="B16" t="s">
        <v>54</v>
      </c>
      <c r="C16" t="s">
        <v>47</v>
      </c>
      <c r="F16">
        <v>8440</v>
      </c>
      <c r="G16" t="s">
        <v>225</v>
      </c>
      <c r="H16" t="s">
        <v>236</v>
      </c>
      <c r="I16" s="14">
        <v>2870</v>
      </c>
      <c r="J16" s="14"/>
      <c r="K16" s="14">
        <v>2870</v>
      </c>
    </row>
    <row r="17" spans="2:11" x14ac:dyDescent="0.35">
      <c r="B17" t="s">
        <v>54</v>
      </c>
      <c r="C17" t="s">
        <v>47</v>
      </c>
      <c r="F17">
        <v>8440</v>
      </c>
      <c r="G17" t="s">
        <v>225</v>
      </c>
      <c r="H17" t="s">
        <v>237</v>
      </c>
      <c r="I17" s="14">
        <v>2733</v>
      </c>
      <c r="J17" s="14"/>
      <c r="K17" s="14">
        <v>2733</v>
      </c>
    </row>
    <row r="18" spans="2:11" x14ac:dyDescent="0.35">
      <c r="B18" t="s">
        <v>54</v>
      </c>
      <c r="C18" t="s">
        <v>47</v>
      </c>
      <c r="F18">
        <v>8440</v>
      </c>
      <c r="G18" t="s">
        <v>225</v>
      </c>
      <c r="H18" t="s">
        <v>238</v>
      </c>
      <c r="I18" s="14">
        <v>1230</v>
      </c>
      <c r="J18" s="14"/>
      <c r="K18" s="14">
        <v>1230</v>
      </c>
    </row>
    <row r="19" spans="2:11" x14ac:dyDescent="0.35">
      <c r="B19" t="s">
        <v>54</v>
      </c>
      <c r="C19" t="s">
        <v>47</v>
      </c>
      <c r="F19">
        <v>8435</v>
      </c>
      <c r="G19" t="s">
        <v>224</v>
      </c>
      <c r="H19" t="s">
        <v>236</v>
      </c>
      <c r="I19" s="14">
        <v>13061</v>
      </c>
      <c r="J19" s="14"/>
      <c r="K19" s="14">
        <v>13061</v>
      </c>
    </row>
    <row r="20" spans="2:11" x14ac:dyDescent="0.35">
      <c r="B20" t="s">
        <v>54</v>
      </c>
      <c r="C20" t="s">
        <v>47</v>
      </c>
      <c r="F20">
        <v>8435</v>
      </c>
      <c r="G20" t="s">
        <v>224</v>
      </c>
      <c r="H20" t="s">
        <v>237</v>
      </c>
      <c r="I20" s="14">
        <v>12439</v>
      </c>
      <c r="J20" s="14"/>
      <c r="K20" s="14">
        <v>12439</v>
      </c>
    </row>
    <row r="21" spans="2:11" x14ac:dyDescent="0.35">
      <c r="B21" t="s">
        <v>54</v>
      </c>
      <c r="C21" t="s">
        <v>47</v>
      </c>
      <c r="F21">
        <v>8435</v>
      </c>
      <c r="G21" t="s">
        <v>224</v>
      </c>
      <c r="H21" t="s">
        <v>238</v>
      </c>
      <c r="I21" s="14">
        <v>5597</v>
      </c>
      <c r="J21" s="14"/>
      <c r="K21" s="14">
        <v>5597</v>
      </c>
    </row>
    <row r="22" spans="2:11" x14ac:dyDescent="0.35">
      <c r="B22" t="s">
        <v>54</v>
      </c>
      <c r="C22" t="s">
        <v>47</v>
      </c>
      <c r="F22">
        <v>8431</v>
      </c>
      <c r="G22" t="s">
        <v>223</v>
      </c>
      <c r="H22" t="s">
        <v>236</v>
      </c>
      <c r="I22" s="14">
        <v>1391</v>
      </c>
      <c r="J22" s="14"/>
      <c r="K22" s="14">
        <v>1391</v>
      </c>
    </row>
    <row r="23" spans="2:11" x14ac:dyDescent="0.35">
      <c r="B23" t="s">
        <v>54</v>
      </c>
      <c r="C23" t="s">
        <v>47</v>
      </c>
      <c r="F23">
        <v>8431</v>
      </c>
      <c r="G23" t="s">
        <v>223</v>
      </c>
      <c r="H23" t="s">
        <v>238</v>
      </c>
      <c r="I23" s="14">
        <v>596</v>
      </c>
      <c r="J23" s="14"/>
      <c r="K23" s="14">
        <v>596</v>
      </c>
    </row>
    <row r="24" spans="2:11" x14ac:dyDescent="0.35">
      <c r="B24" t="s">
        <v>54</v>
      </c>
      <c r="C24" t="s">
        <v>47</v>
      </c>
      <c r="F24">
        <v>8431</v>
      </c>
      <c r="G24" t="s">
        <v>223</v>
      </c>
      <c r="H24" t="s">
        <v>237</v>
      </c>
      <c r="I24" s="14">
        <v>1324</v>
      </c>
      <c r="J24" s="14"/>
      <c r="K24" s="14">
        <v>1324</v>
      </c>
    </row>
    <row r="25" spans="2:11" x14ac:dyDescent="0.35">
      <c r="B25" t="s">
        <v>54</v>
      </c>
      <c r="C25" t="s">
        <v>47</v>
      </c>
      <c r="F25">
        <v>8430</v>
      </c>
      <c r="G25" t="s">
        <v>222</v>
      </c>
      <c r="H25" t="s">
        <v>236</v>
      </c>
      <c r="I25" s="14">
        <v>2441</v>
      </c>
      <c r="J25" s="14"/>
      <c r="K25" s="14">
        <v>2441</v>
      </c>
    </row>
    <row r="26" spans="2:11" x14ac:dyDescent="0.35">
      <c r="B26" t="s">
        <v>54</v>
      </c>
      <c r="C26" t="s">
        <v>47</v>
      </c>
      <c r="F26">
        <v>8430</v>
      </c>
      <c r="G26" t="s">
        <v>222</v>
      </c>
      <c r="H26" t="s">
        <v>237</v>
      </c>
      <c r="I26" s="14">
        <v>2325</v>
      </c>
      <c r="J26" s="14"/>
      <c r="K26" s="14">
        <v>2325</v>
      </c>
    </row>
    <row r="27" spans="2:11" x14ac:dyDescent="0.35">
      <c r="B27" t="s">
        <v>54</v>
      </c>
      <c r="C27" t="s">
        <v>47</v>
      </c>
      <c r="F27">
        <v>8430</v>
      </c>
      <c r="G27" t="s">
        <v>222</v>
      </c>
      <c r="H27" t="s">
        <v>238</v>
      </c>
      <c r="I27" s="14">
        <v>1046</v>
      </c>
      <c r="J27" s="14"/>
      <c r="K27" s="14">
        <v>1046</v>
      </c>
    </row>
    <row r="28" spans="2:11" x14ac:dyDescent="0.35">
      <c r="B28" t="s">
        <v>54</v>
      </c>
      <c r="C28" t="s">
        <v>47</v>
      </c>
      <c r="F28">
        <v>8429</v>
      </c>
      <c r="G28" t="s">
        <v>221</v>
      </c>
      <c r="H28" t="s">
        <v>236</v>
      </c>
      <c r="I28" s="14">
        <v>508</v>
      </c>
      <c r="J28" s="14"/>
      <c r="K28" s="14">
        <v>508</v>
      </c>
    </row>
    <row r="29" spans="2:11" x14ac:dyDescent="0.35">
      <c r="B29" t="s">
        <v>54</v>
      </c>
      <c r="C29" t="s">
        <v>47</v>
      </c>
      <c r="F29">
        <v>8429</v>
      </c>
      <c r="G29" t="s">
        <v>221</v>
      </c>
      <c r="H29" t="s">
        <v>237</v>
      </c>
      <c r="I29" s="14">
        <v>484</v>
      </c>
      <c r="J29" s="14"/>
      <c r="K29" s="14">
        <v>484</v>
      </c>
    </row>
    <row r="30" spans="2:11" x14ac:dyDescent="0.35">
      <c r="B30" t="s">
        <v>54</v>
      </c>
      <c r="C30" t="s">
        <v>47</v>
      </c>
      <c r="F30">
        <v>8429</v>
      </c>
      <c r="G30" t="s">
        <v>221</v>
      </c>
      <c r="H30" t="s">
        <v>238</v>
      </c>
      <c r="I30" s="14">
        <v>218</v>
      </c>
      <c r="J30" s="14"/>
      <c r="K30" s="14">
        <v>218</v>
      </c>
    </row>
    <row r="31" spans="2:11" x14ac:dyDescent="0.35">
      <c r="B31" t="s">
        <v>54</v>
      </c>
      <c r="C31" t="s">
        <v>47</v>
      </c>
      <c r="F31">
        <v>8427</v>
      </c>
      <c r="G31" t="s">
        <v>260</v>
      </c>
      <c r="H31" t="s">
        <v>238</v>
      </c>
      <c r="I31" s="14">
        <v>4250</v>
      </c>
      <c r="J31" s="14"/>
      <c r="K31" s="14">
        <v>4250</v>
      </c>
    </row>
    <row r="32" spans="2:11" x14ac:dyDescent="0.35">
      <c r="B32" t="s">
        <v>54</v>
      </c>
      <c r="C32" t="s">
        <v>47</v>
      </c>
      <c r="F32">
        <v>8427</v>
      </c>
      <c r="G32" t="s">
        <v>260</v>
      </c>
      <c r="H32" t="s">
        <v>237</v>
      </c>
      <c r="I32" s="14">
        <v>9445</v>
      </c>
      <c r="J32" s="14"/>
      <c r="K32" s="14">
        <v>9445</v>
      </c>
    </row>
    <row r="33" spans="2:13" x14ac:dyDescent="0.35">
      <c r="B33" t="s">
        <v>54</v>
      </c>
      <c r="C33" t="s">
        <v>47</v>
      </c>
      <c r="F33">
        <v>8427</v>
      </c>
      <c r="G33" t="s">
        <v>260</v>
      </c>
      <c r="H33" t="s">
        <v>236</v>
      </c>
      <c r="I33" s="14">
        <v>9917</v>
      </c>
      <c r="J33" s="14"/>
      <c r="K33" s="14">
        <v>9917</v>
      </c>
    </row>
    <row r="34" spans="2:13" x14ac:dyDescent="0.35">
      <c r="B34" t="s">
        <v>54</v>
      </c>
      <c r="C34" t="s">
        <v>47</v>
      </c>
      <c r="F34">
        <v>8425</v>
      </c>
      <c r="G34" t="s">
        <v>257</v>
      </c>
      <c r="H34" t="s">
        <v>238</v>
      </c>
      <c r="I34" s="14">
        <v>5835</v>
      </c>
      <c r="J34" s="14">
        <v>-7674.3333000000002</v>
      </c>
      <c r="K34" s="14">
        <v>-1839.3333</v>
      </c>
      <c r="L34" t="s">
        <v>258</v>
      </c>
      <c r="M34" t="s">
        <v>259</v>
      </c>
    </row>
    <row r="35" spans="2:13" x14ac:dyDescent="0.35">
      <c r="B35" t="s">
        <v>54</v>
      </c>
      <c r="C35" t="s">
        <v>47</v>
      </c>
      <c r="F35">
        <v>8425</v>
      </c>
      <c r="G35" t="s">
        <v>257</v>
      </c>
      <c r="H35" t="s">
        <v>237</v>
      </c>
      <c r="I35" s="14">
        <v>12968</v>
      </c>
      <c r="J35" s="14">
        <v>-7674.3333000000002</v>
      </c>
      <c r="K35" s="14">
        <v>5293.6666999999998</v>
      </c>
      <c r="L35" t="s">
        <v>258</v>
      </c>
      <c r="M35" t="s">
        <v>259</v>
      </c>
    </row>
    <row r="36" spans="2:13" x14ac:dyDescent="0.35">
      <c r="B36" t="s">
        <v>54</v>
      </c>
      <c r="C36" t="s">
        <v>47</v>
      </c>
      <c r="F36">
        <v>8425</v>
      </c>
      <c r="G36" t="s">
        <v>257</v>
      </c>
      <c r="H36" t="s">
        <v>236</v>
      </c>
      <c r="I36" s="14">
        <v>13616</v>
      </c>
      <c r="J36" s="14">
        <v>-7674.3333000000002</v>
      </c>
      <c r="K36" s="14">
        <v>5941.6666999999998</v>
      </c>
      <c r="L36" t="s">
        <v>258</v>
      </c>
      <c r="M36" t="s">
        <v>259</v>
      </c>
    </row>
    <row r="37" spans="2:13" x14ac:dyDescent="0.35">
      <c r="B37" t="s">
        <v>54</v>
      </c>
      <c r="C37" t="s">
        <v>47</v>
      </c>
      <c r="F37">
        <v>8423</v>
      </c>
      <c r="G37" t="s">
        <v>218</v>
      </c>
      <c r="H37" t="s">
        <v>236</v>
      </c>
      <c r="I37" s="14">
        <v>6014</v>
      </c>
      <c r="J37" s="14"/>
      <c r="K37" s="14">
        <v>6014</v>
      </c>
    </row>
    <row r="38" spans="2:13" x14ac:dyDescent="0.35">
      <c r="B38" t="s">
        <v>54</v>
      </c>
      <c r="C38" t="s">
        <v>47</v>
      </c>
      <c r="F38">
        <v>8423</v>
      </c>
      <c r="G38" t="s">
        <v>218</v>
      </c>
      <c r="H38" t="s">
        <v>238</v>
      </c>
      <c r="I38" s="14">
        <v>2577</v>
      </c>
      <c r="J38" s="14"/>
      <c r="K38" s="14">
        <v>2577</v>
      </c>
    </row>
    <row r="39" spans="2:13" x14ac:dyDescent="0.35">
      <c r="B39" t="s">
        <v>54</v>
      </c>
      <c r="C39" t="s">
        <v>47</v>
      </c>
      <c r="F39">
        <v>8423</v>
      </c>
      <c r="G39" t="s">
        <v>218</v>
      </c>
      <c r="H39" t="s">
        <v>237</v>
      </c>
      <c r="I39" s="14">
        <v>5727</v>
      </c>
      <c r="J39" s="14"/>
      <c r="K39" s="14">
        <v>5727</v>
      </c>
    </row>
    <row r="40" spans="2:13" x14ac:dyDescent="0.35">
      <c r="B40" t="s">
        <v>54</v>
      </c>
      <c r="C40" t="s">
        <v>47</v>
      </c>
      <c r="F40">
        <v>8422</v>
      </c>
      <c r="G40" t="s">
        <v>217</v>
      </c>
      <c r="H40" t="s">
        <v>238</v>
      </c>
      <c r="I40" s="14">
        <v>4579</v>
      </c>
      <c r="J40" s="14"/>
      <c r="K40" s="14">
        <v>4579</v>
      </c>
    </row>
    <row r="41" spans="2:13" x14ac:dyDescent="0.35">
      <c r="B41" t="s">
        <v>54</v>
      </c>
      <c r="C41" t="s">
        <v>47</v>
      </c>
      <c r="F41">
        <v>8422</v>
      </c>
      <c r="G41" t="s">
        <v>217</v>
      </c>
      <c r="H41" t="s">
        <v>237</v>
      </c>
      <c r="I41" s="14">
        <v>10176</v>
      </c>
      <c r="J41" s="14"/>
      <c r="K41" s="14">
        <v>10176</v>
      </c>
    </row>
    <row r="42" spans="2:13" x14ac:dyDescent="0.35">
      <c r="B42" t="s">
        <v>54</v>
      </c>
      <c r="C42" t="s">
        <v>47</v>
      </c>
      <c r="F42">
        <v>8422</v>
      </c>
      <c r="G42" t="s">
        <v>217</v>
      </c>
      <c r="H42" t="s">
        <v>236</v>
      </c>
      <c r="I42" s="14">
        <v>10685</v>
      </c>
      <c r="J42" s="14"/>
      <c r="K42" s="14">
        <v>10685</v>
      </c>
    </row>
    <row r="43" spans="2:13" x14ac:dyDescent="0.35">
      <c r="B43" t="s">
        <v>54</v>
      </c>
      <c r="C43" t="s">
        <v>47</v>
      </c>
      <c r="F43">
        <v>8421</v>
      </c>
      <c r="G43" t="s">
        <v>216</v>
      </c>
      <c r="H43" t="s">
        <v>238</v>
      </c>
      <c r="I43" s="14">
        <v>3633</v>
      </c>
      <c r="J43" s="14"/>
      <c r="K43" s="14">
        <v>3633</v>
      </c>
    </row>
    <row r="44" spans="2:13" x14ac:dyDescent="0.35">
      <c r="B44" t="s">
        <v>54</v>
      </c>
      <c r="C44" t="s">
        <v>47</v>
      </c>
      <c r="F44">
        <v>8421</v>
      </c>
      <c r="G44" t="s">
        <v>216</v>
      </c>
      <c r="H44" t="s">
        <v>237</v>
      </c>
      <c r="I44" s="14">
        <v>8072</v>
      </c>
      <c r="J44" s="14"/>
      <c r="K44" s="14">
        <v>8072</v>
      </c>
    </row>
    <row r="45" spans="2:13" x14ac:dyDescent="0.35">
      <c r="B45" t="s">
        <v>54</v>
      </c>
      <c r="C45" t="s">
        <v>47</v>
      </c>
      <c r="F45">
        <v>8421</v>
      </c>
      <c r="G45" t="s">
        <v>216</v>
      </c>
      <c r="H45" t="s">
        <v>236</v>
      </c>
      <c r="I45" s="14">
        <v>8476</v>
      </c>
      <c r="J45" s="14"/>
      <c r="K45" s="14">
        <v>8476</v>
      </c>
    </row>
    <row r="46" spans="2:13" x14ac:dyDescent="0.35">
      <c r="B46" t="s">
        <v>54</v>
      </c>
      <c r="C46" t="s">
        <v>47</v>
      </c>
      <c r="F46">
        <v>7016</v>
      </c>
      <c r="G46" t="s">
        <v>256</v>
      </c>
      <c r="H46" t="s">
        <v>238</v>
      </c>
      <c r="I46" s="14">
        <v>303</v>
      </c>
      <c r="J46" s="14"/>
      <c r="K46" s="14">
        <v>303</v>
      </c>
    </row>
    <row r="47" spans="2:13" x14ac:dyDescent="0.35">
      <c r="B47" t="s">
        <v>54</v>
      </c>
      <c r="C47" t="s">
        <v>47</v>
      </c>
      <c r="F47">
        <v>7016</v>
      </c>
      <c r="G47" t="s">
        <v>256</v>
      </c>
      <c r="H47" t="s">
        <v>237</v>
      </c>
      <c r="I47" s="14">
        <v>672</v>
      </c>
      <c r="J47" s="14"/>
      <c r="K47" s="14">
        <v>672</v>
      </c>
    </row>
    <row r="48" spans="2:13" x14ac:dyDescent="0.35">
      <c r="B48" t="s">
        <v>54</v>
      </c>
      <c r="C48" t="s">
        <v>47</v>
      </c>
      <c r="F48">
        <v>7016</v>
      </c>
      <c r="G48" t="s">
        <v>256</v>
      </c>
      <c r="H48" t="s">
        <v>236</v>
      </c>
      <c r="I48" s="14">
        <v>706</v>
      </c>
      <c r="J48" s="14"/>
      <c r="K48" s="14">
        <v>706</v>
      </c>
    </row>
    <row r="49" spans="2:13" x14ac:dyDescent="0.35">
      <c r="B49" t="s">
        <v>54</v>
      </c>
      <c r="C49" t="s">
        <v>47</v>
      </c>
      <c r="F49">
        <v>7015</v>
      </c>
      <c r="G49" t="s">
        <v>255</v>
      </c>
      <c r="H49" t="s">
        <v>236</v>
      </c>
      <c r="I49" s="14">
        <v>1186</v>
      </c>
      <c r="J49" s="14"/>
      <c r="K49" s="14">
        <v>1186</v>
      </c>
    </row>
    <row r="50" spans="2:13" x14ac:dyDescent="0.35">
      <c r="B50" t="s">
        <v>54</v>
      </c>
      <c r="C50" t="s">
        <v>47</v>
      </c>
      <c r="F50">
        <v>7015</v>
      </c>
      <c r="G50" t="s">
        <v>255</v>
      </c>
      <c r="H50" t="s">
        <v>237</v>
      </c>
      <c r="I50" s="14">
        <v>1130</v>
      </c>
      <c r="J50" s="14"/>
      <c r="K50" s="14">
        <v>1130</v>
      </c>
    </row>
    <row r="51" spans="2:13" x14ac:dyDescent="0.35">
      <c r="B51" t="s">
        <v>54</v>
      </c>
      <c r="C51" t="s">
        <v>47</v>
      </c>
      <c r="F51">
        <v>7015</v>
      </c>
      <c r="G51" t="s">
        <v>255</v>
      </c>
      <c r="H51" t="s">
        <v>238</v>
      </c>
      <c r="I51" s="14">
        <v>508</v>
      </c>
      <c r="J51" s="14"/>
      <c r="K51" s="14">
        <v>508</v>
      </c>
    </row>
    <row r="52" spans="2:13" x14ac:dyDescent="0.35">
      <c r="B52" t="s">
        <v>54</v>
      </c>
      <c r="C52" t="s">
        <v>47</v>
      </c>
      <c r="F52">
        <v>7014</v>
      </c>
      <c r="G52" t="s">
        <v>254</v>
      </c>
      <c r="H52" t="s">
        <v>238</v>
      </c>
      <c r="I52" s="14">
        <v>133</v>
      </c>
      <c r="J52" s="14"/>
      <c r="K52" s="14">
        <v>133</v>
      </c>
    </row>
    <row r="53" spans="2:13" x14ac:dyDescent="0.35">
      <c r="B53" t="s">
        <v>54</v>
      </c>
      <c r="C53" t="s">
        <v>47</v>
      </c>
      <c r="F53">
        <v>7014</v>
      </c>
      <c r="G53" t="s">
        <v>254</v>
      </c>
      <c r="H53" t="s">
        <v>237</v>
      </c>
      <c r="I53" s="14">
        <v>295</v>
      </c>
      <c r="J53" s="14"/>
      <c r="K53" s="14">
        <v>295</v>
      </c>
    </row>
    <row r="54" spans="2:13" x14ac:dyDescent="0.35">
      <c r="B54" t="s">
        <v>54</v>
      </c>
      <c r="C54" t="s">
        <v>47</v>
      </c>
      <c r="F54">
        <v>7014</v>
      </c>
      <c r="G54" t="s">
        <v>254</v>
      </c>
      <c r="H54" t="s">
        <v>236</v>
      </c>
      <c r="I54" s="14">
        <v>310</v>
      </c>
      <c r="J54" s="14"/>
      <c r="K54" s="14">
        <v>310</v>
      </c>
    </row>
    <row r="55" spans="2:13" x14ac:dyDescent="0.35">
      <c r="B55" t="s">
        <v>54</v>
      </c>
      <c r="C55" t="s">
        <v>47</v>
      </c>
      <c r="F55">
        <v>7013</v>
      </c>
      <c r="G55" t="s">
        <v>252</v>
      </c>
      <c r="H55" t="s">
        <v>238</v>
      </c>
      <c r="I55" s="14">
        <v>980</v>
      </c>
      <c r="J55" s="14">
        <v>-166.66669999999999</v>
      </c>
      <c r="K55" s="14">
        <v>813.33330000000001</v>
      </c>
      <c r="L55" t="s">
        <v>206</v>
      </c>
      <c r="M55" t="s">
        <v>253</v>
      </c>
    </row>
    <row r="56" spans="2:13" x14ac:dyDescent="0.35">
      <c r="B56" t="s">
        <v>54</v>
      </c>
      <c r="C56" t="s">
        <v>47</v>
      </c>
      <c r="F56">
        <v>7013</v>
      </c>
      <c r="G56" t="s">
        <v>252</v>
      </c>
      <c r="H56" t="s">
        <v>236</v>
      </c>
      <c r="I56" s="14">
        <v>587</v>
      </c>
      <c r="J56" s="14">
        <v>-166.66669999999999</v>
      </c>
      <c r="K56" s="14">
        <v>420.33330000000001</v>
      </c>
      <c r="L56" t="s">
        <v>206</v>
      </c>
      <c r="M56" t="s">
        <v>253</v>
      </c>
    </row>
    <row r="57" spans="2:13" x14ac:dyDescent="0.35">
      <c r="B57" t="s">
        <v>54</v>
      </c>
      <c r="C57" t="s">
        <v>47</v>
      </c>
      <c r="F57">
        <v>7013</v>
      </c>
      <c r="G57" t="s">
        <v>252</v>
      </c>
      <c r="H57" t="s">
        <v>237</v>
      </c>
      <c r="I57" s="14">
        <v>545</v>
      </c>
      <c r="J57" s="14">
        <v>-166.66669999999999</v>
      </c>
      <c r="K57" s="14">
        <v>378.33330000000001</v>
      </c>
      <c r="L57" t="s">
        <v>206</v>
      </c>
      <c r="M57" t="s">
        <v>253</v>
      </c>
    </row>
    <row r="58" spans="2:13" x14ac:dyDescent="0.35">
      <c r="B58" t="s">
        <v>54</v>
      </c>
      <c r="C58" t="s">
        <v>47</v>
      </c>
      <c r="F58">
        <v>7012</v>
      </c>
      <c r="G58" t="s">
        <v>251</v>
      </c>
      <c r="H58" t="s">
        <v>238</v>
      </c>
      <c r="I58" s="14">
        <v>51</v>
      </c>
      <c r="J58" s="14"/>
      <c r="K58" s="14">
        <v>51</v>
      </c>
    </row>
    <row r="59" spans="2:13" x14ac:dyDescent="0.35">
      <c r="B59" t="s">
        <v>54</v>
      </c>
      <c r="C59" t="s">
        <v>47</v>
      </c>
      <c r="F59">
        <v>7012</v>
      </c>
      <c r="G59" t="s">
        <v>251</v>
      </c>
      <c r="H59" t="s">
        <v>236</v>
      </c>
      <c r="I59" s="14">
        <v>120</v>
      </c>
      <c r="J59" s="14"/>
      <c r="K59" s="14">
        <v>120</v>
      </c>
    </row>
    <row r="60" spans="2:13" x14ac:dyDescent="0.35">
      <c r="B60" t="s">
        <v>54</v>
      </c>
      <c r="C60" t="s">
        <v>47</v>
      </c>
      <c r="F60">
        <v>7012</v>
      </c>
      <c r="G60" t="s">
        <v>251</v>
      </c>
      <c r="H60" t="s">
        <v>237</v>
      </c>
      <c r="I60" s="14">
        <v>114</v>
      </c>
      <c r="J60" s="14"/>
      <c r="K60" s="14">
        <v>114</v>
      </c>
    </row>
    <row r="61" spans="2:13" x14ac:dyDescent="0.35">
      <c r="B61" t="s">
        <v>54</v>
      </c>
      <c r="C61" t="s">
        <v>47</v>
      </c>
      <c r="F61">
        <v>7011</v>
      </c>
      <c r="G61" t="s">
        <v>250</v>
      </c>
      <c r="H61" t="s">
        <v>237</v>
      </c>
      <c r="I61" s="14">
        <v>10860</v>
      </c>
      <c r="J61" s="14"/>
      <c r="K61" s="14">
        <v>10860</v>
      </c>
    </row>
    <row r="62" spans="2:13" x14ac:dyDescent="0.35">
      <c r="B62" t="s">
        <v>54</v>
      </c>
      <c r="C62" t="s">
        <v>47</v>
      </c>
      <c r="F62">
        <v>7011</v>
      </c>
      <c r="G62" t="s">
        <v>250</v>
      </c>
      <c r="H62" t="s">
        <v>236</v>
      </c>
      <c r="I62" s="14">
        <v>11403</v>
      </c>
      <c r="J62" s="14"/>
      <c r="K62" s="14">
        <v>11403</v>
      </c>
    </row>
    <row r="63" spans="2:13" x14ac:dyDescent="0.35">
      <c r="B63" t="s">
        <v>54</v>
      </c>
      <c r="C63" t="s">
        <v>47</v>
      </c>
      <c r="F63">
        <v>7011</v>
      </c>
      <c r="G63" t="s">
        <v>250</v>
      </c>
      <c r="H63" t="s">
        <v>238</v>
      </c>
      <c r="I63" s="14">
        <v>4887</v>
      </c>
      <c r="J63" s="14"/>
      <c r="K63" s="14">
        <v>4887</v>
      </c>
    </row>
    <row r="64" spans="2:13" x14ac:dyDescent="0.35">
      <c r="B64" t="s">
        <v>54</v>
      </c>
      <c r="C64" t="s">
        <v>47</v>
      </c>
      <c r="F64">
        <v>7010</v>
      </c>
      <c r="G64" t="s">
        <v>249</v>
      </c>
      <c r="H64" t="s">
        <v>236</v>
      </c>
      <c r="I64" s="14">
        <v>1022</v>
      </c>
      <c r="J64" s="14"/>
      <c r="K64" s="14">
        <v>1022</v>
      </c>
    </row>
    <row r="65" spans="2:13" x14ac:dyDescent="0.35">
      <c r="B65" t="s">
        <v>54</v>
      </c>
      <c r="C65" t="s">
        <v>47</v>
      </c>
      <c r="F65">
        <v>7010</v>
      </c>
      <c r="G65" t="s">
        <v>249</v>
      </c>
      <c r="H65" t="s">
        <v>238</v>
      </c>
      <c r="I65" s="14">
        <v>438</v>
      </c>
      <c r="J65" s="14"/>
      <c r="K65" s="14">
        <v>438</v>
      </c>
    </row>
    <row r="66" spans="2:13" x14ac:dyDescent="0.35">
      <c r="B66" t="s">
        <v>54</v>
      </c>
      <c r="C66" t="s">
        <v>47</v>
      </c>
      <c r="F66">
        <v>7010</v>
      </c>
      <c r="G66" t="s">
        <v>249</v>
      </c>
      <c r="H66" t="s">
        <v>237</v>
      </c>
      <c r="I66" s="14">
        <v>974</v>
      </c>
      <c r="J66" s="14"/>
      <c r="K66" s="14">
        <v>974</v>
      </c>
    </row>
    <row r="67" spans="2:13" x14ac:dyDescent="0.35">
      <c r="B67" t="s">
        <v>54</v>
      </c>
      <c r="C67" t="s">
        <v>47</v>
      </c>
      <c r="F67">
        <v>7009</v>
      </c>
      <c r="G67" t="s">
        <v>248</v>
      </c>
      <c r="H67" t="s">
        <v>236</v>
      </c>
      <c r="I67" s="14">
        <v>19132</v>
      </c>
      <c r="J67" s="14"/>
      <c r="K67" s="14">
        <v>19132</v>
      </c>
    </row>
    <row r="68" spans="2:13" x14ac:dyDescent="0.35">
      <c r="B68" t="s">
        <v>54</v>
      </c>
      <c r="C68" t="s">
        <v>47</v>
      </c>
      <c r="F68">
        <v>7009</v>
      </c>
      <c r="G68" t="s">
        <v>248</v>
      </c>
      <c r="H68" t="s">
        <v>238</v>
      </c>
      <c r="I68" s="14">
        <v>8199</v>
      </c>
      <c r="J68" s="14"/>
      <c r="K68" s="14">
        <v>8199</v>
      </c>
    </row>
    <row r="69" spans="2:13" x14ac:dyDescent="0.35">
      <c r="B69" t="s">
        <v>54</v>
      </c>
      <c r="C69" t="s">
        <v>47</v>
      </c>
      <c r="F69">
        <v>7009</v>
      </c>
      <c r="G69" t="s">
        <v>248</v>
      </c>
      <c r="H69" t="s">
        <v>237</v>
      </c>
      <c r="I69" s="14">
        <v>18221</v>
      </c>
      <c r="J69" s="14"/>
      <c r="K69" s="14">
        <v>18221</v>
      </c>
    </row>
    <row r="70" spans="2:13" x14ac:dyDescent="0.35">
      <c r="B70" t="s">
        <v>54</v>
      </c>
      <c r="C70" t="s">
        <v>47</v>
      </c>
      <c r="F70">
        <v>7008</v>
      </c>
      <c r="G70" t="s">
        <v>247</v>
      </c>
      <c r="H70" t="s">
        <v>236</v>
      </c>
      <c r="I70" s="14">
        <v>1135</v>
      </c>
      <c r="J70" s="14"/>
      <c r="K70" s="14">
        <v>1135</v>
      </c>
    </row>
    <row r="71" spans="2:13" x14ac:dyDescent="0.35">
      <c r="B71" t="s">
        <v>54</v>
      </c>
      <c r="C71" t="s">
        <v>47</v>
      </c>
      <c r="F71">
        <v>7008</v>
      </c>
      <c r="G71" t="s">
        <v>247</v>
      </c>
      <c r="H71" t="s">
        <v>237</v>
      </c>
      <c r="I71" s="14">
        <v>1081</v>
      </c>
      <c r="J71" s="14"/>
      <c r="K71" s="14">
        <v>1081</v>
      </c>
    </row>
    <row r="72" spans="2:13" x14ac:dyDescent="0.35">
      <c r="B72" t="s">
        <v>54</v>
      </c>
      <c r="C72" t="s">
        <v>47</v>
      </c>
      <c r="F72">
        <v>7008</v>
      </c>
      <c r="G72" t="s">
        <v>247</v>
      </c>
      <c r="H72" t="s">
        <v>238</v>
      </c>
      <c r="I72" s="14">
        <v>486</v>
      </c>
      <c r="J72" s="14"/>
      <c r="K72" s="14">
        <v>486</v>
      </c>
    </row>
    <row r="73" spans="2:13" x14ac:dyDescent="0.35">
      <c r="B73" t="s">
        <v>54</v>
      </c>
      <c r="C73" t="s">
        <v>47</v>
      </c>
      <c r="F73">
        <v>7007</v>
      </c>
      <c r="G73" t="s">
        <v>244</v>
      </c>
      <c r="H73" t="s">
        <v>236</v>
      </c>
      <c r="I73" s="14">
        <v>511</v>
      </c>
      <c r="J73" s="14">
        <v>-259</v>
      </c>
      <c r="K73" s="14">
        <v>252</v>
      </c>
      <c r="L73" t="s">
        <v>245</v>
      </c>
      <c r="M73" t="s">
        <v>246</v>
      </c>
    </row>
    <row r="74" spans="2:13" x14ac:dyDescent="0.35">
      <c r="B74" t="s">
        <v>54</v>
      </c>
      <c r="C74" t="s">
        <v>47</v>
      </c>
      <c r="F74">
        <v>7007</v>
      </c>
      <c r="G74" t="s">
        <v>244</v>
      </c>
      <c r="H74" t="s">
        <v>238</v>
      </c>
      <c r="I74" s="14">
        <v>219</v>
      </c>
      <c r="J74" s="14">
        <v>-259</v>
      </c>
      <c r="K74" s="14">
        <v>-40</v>
      </c>
      <c r="L74" t="s">
        <v>245</v>
      </c>
      <c r="M74" t="s">
        <v>246</v>
      </c>
    </row>
    <row r="75" spans="2:13" x14ac:dyDescent="0.35">
      <c r="B75" t="s">
        <v>54</v>
      </c>
      <c r="C75" t="s">
        <v>47</v>
      </c>
      <c r="F75">
        <v>7007</v>
      </c>
      <c r="G75" t="s">
        <v>244</v>
      </c>
      <c r="H75" t="s">
        <v>237</v>
      </c>
      <c r="I75" s="14">
        <v>486</v>
      </c>
      <c r="J75" s="14">
        <v>-259</v>
      </c>
      <c r="K75" s="14">
        <v>227</v>
      </c>
      <c r="L75" t="s">
        <v>245</v>
      </c>
      <c r="M75" t="s">
        <v>246</v>
      </c>
    </row>
    <row r="76" spans="2:13" x14ac:dyDescent="0.35">
      <c r="B76" t="s">
        <v>54</v>
      </c>
      <c r="C76" t="s">
        <v>47</v>
      </c>
      <c r="F76">
        <v>7006</v>
      </c>
      <c r="G76" t="s">
        <v>243</v>
      </c>
      <c r="H76" t="s">
        <v>238</v>
      </c>
      <c r="I76" s="14">
        <v>5451</v>
      </c>
      <c r="J76" s="14"/>
      <c r="K76" s="14">
        <v>5451</v>
      </c>
    </row>
    <row r="77" spans="2:13" x14ac:dyDescent="0.35">
      <c r="B77" t="s">
        <v>54</v>
      </c>
      <c r="C77" t="s">
        <v>47</v>
      </c>
      <c r="F77">
        <v>7006</v>
      </c>
      <c r="G77" t="s">
        <v>243</v>
      </c>
      <c r="H77" t="s">
        <v>237</v>
      </c>
      <c r="I77" s="14">
        <v>12112</v>
      </c>
      <c r="J77" s="14"/>
      <c r="K77" s="14">
        <v>12112</v>
      </c>
    </row>
    <row r="78" spans="2:13" x14ac:dyDescent="0.35">
      <c r="B78" t="s">
        <v>54</v>
      </c>
      <c r="C78" t="s">
        <v>47</v>
      </c>
      <c r="F78">
        <v>7006</v>
      </c>
      <c r="G78" t="s">
        <v>243</v>
      </c>
      <c r="H78" t="s">
        <v>236</v>
      </c>
      <c r="I78" s="14">
        <v>12718</v>
      </c>
      <c r="J78" s="14"/>
      <c r="K78" s="14">
        <v>12718</v>
      </c>
    </row>
    <row r="79" spans="2:13" x14ac:dyDescent="0.35">
      <c r="B79" t="s">
        <v>54</v>
      </c>
      <c r="C79" t="s">
        <v>47</v>
      </c>
      <c r="F79">
        <v>7005</v>
      </c>
      <c r="G79" t="s">
        <v>242</v>
      </c>
      <c r="H79" t="s">
        <v>238</v>
      </c>
      <c r="I79" s="14">
        <v>327</v>
      </c>
      <c r="J79" s="14"/>
      <c r="K79" s="14">
        <v>327</v>
      </c>
    </row>
    <row r="80" spans="2:13" x14ac:dyDescent="0.35">
      <c r="B80" t="s">
        <v>54</v>
      </c>
      <c r="C80" t="s">
        <v>47</v>
      </c>
      <c r="F80">
        <v>7005</v>
      </c>
      <c r="G80" t="s">
        <v>242</v>
      </c>
      <c r="H80" t="s">
        <v>237</v>
      </c>
      <c r="I80" s="14">
        <v>726</v>
      </c>
      <c r="J80" s="14"/>
      <c r="K80" s="14">
        <v>726</v>
      </c>
    </row>
    <row r="81" spans="2:11" x14ac:dyDescent="0.35">
      <c r="B81" t="s">
        <v>54</v>
      </c>
      <c r="C81" t="s">
        <v>47</v>
      </c>
      <c r="F81">
        <v>7005</v>
      </c>
      <c r="G81" t="s">
        <v>242</v>
      </c>
      <c r="H81" t="s">
        <v>236</v>
      </c>
      <c r="I81" s="14">
        <v>763</v>
      </c>
      <c r="J81" s="14"/>
      <c r="K81" s="14">
        <v>763</v>
      </c>
    </row>
    <row r="82" spans="2:11" x14ac:dyDescent="0.35">
      <c r="B82" t="s">
        <v>54</v>
      </c>
      <c r="C82" t="s">
        <v>47</v>
      </c>
      <c r="F82">
        <v>7004</v>
      </c>
      <c r="G82" t="s">
        <v>241</v>
      </c>
      <c r="H82" t="s">
        <v>236</v>
      </c>
      <c r="I82" s="14">
        <v>369</v>
      </c>
      <c r="J82" s="14"/>
      <c r="K82" s="14">
        <v>369</v>
      </c>
    </row>
    <row r="83" spans="2:11" x14ac:dyDescent="0.35">
      <c r="B83" t="s">
        <v>54</v>
      </c>
      <c r="C83" t="s">
        <v>47</v>
      </c>
      <c r="F83">
        <v>7004</v>
      </c>
      <c r="G83" t="s">
        <v>241</v>
      </c>
      <c r="H83" t="s">
        <v>238</v>
      </c>
      <c r="I83" s="14">
        <v>158</v>
      </c>
      <c r="J83" s="14"/>
      <c r="K83" s="14">
        <v>158</v>
      </c>
    </row>
    <row r="84" spans="2:11" x14ac:dyDescent="0.35">
      <c r="B84" t="s">
        <v>54</v>
      </c>
      <c r="C84" t="s">
        <v>47</v>
      </c>
      <c r="F84">
        <v>7004</v>
      </c>
      <c r="G84" t="s">
        <v>241</v>
      </c>
      <c r="H84" t="s">
        <v>237</v>
      </c>
      <c r="I84" s="14">
        <v>351</v>
      </c>
      <c r="J84" s="14"/>
      <c r="K84" s="14">
        <v>351</v>
      </c>
    </row>
    <row r="85" spans="2:11" x14ac:dyDescent="0.35">
      <c r="B85" t="s">
        <v>54</v>
      </c>
      <c r="C85" t="s">
        <v>47</v>
      </c>
      <c r="F85">
        <v>7003</v>
      </c>
      <c r="G85" t="s">
        <v>240</v>
      </c>
      <c r="H85" t="s">
        <v>238</v>
      </c>
      <c r="I85" s="14">
        <v>1163</v>
      </c>
      <c r="J85" s="14"/>
      <c r="K85" s="14">
        <v>1163</v>
      </c>
    </row>
    <row r="86" spans="2:11" x14ac:dyDescent="0.35">
      <c r="B86" t="s">
        <v>54</v>
      </c>
      <c r="C86" t="s">
        <v>47</v>
      </c>
      <c r="F86">
        <v>7003</v>
      </c>
      <c r="G86" t="s">
        <v>240</v>
      </c>
      <c r="H86" t="s">
        <v>237</v>
      </c>
      <c r="I86" s="14">
        <v>2584</v>
      </c>
      <c r="J86" s="14"/>
      <c r="K86" s="14">
        <v>2584</v>
      </c>
    </row>
    <row r="87" spans="2:11" x14ac:dyDescent="0.35">
      <c r="B87" t="s">
        <v>54</v>
      </c>
      <c r="C87" t="s">
        <v>47</v>
      </c>
      <c r="F87">
        <v>7003</v>
      </c>
      <c r="G87" t="s">
        <v>240</v>
      </c>
      <c r="H87" t="s">
        <v>236</v>
      </c>
      <c r="I87" s="14">
        <v>2714</v>
      </c>
      <c r="J87" s="14"/>
      <c r="K87" s="14">
        <v>2714</v>
      </c>
    </row>
    <row r="88" spans="2:11" x14ac:dyDescent="0.35">
      <c r="B88" t="s">
        <v>54</v>
      </c>
      <c r="C88" t="s">
        <v>47</v>
      </c>
      <c r="F88">
        <v>7002</v>
      </c>
      <c r="G88" t="s">
        <v>239</v>
      </c>
      <c r="H88" t="s">
        <v>238</v>
      </c>
      <c r="I88" s="14">
        <v>1122</v>
      </c>
      <c r="J88" s="14"/>
      <c r="K88" s="14">
        <v>1122</v>
      </c>
    </row>
    <row r="89" spans="2:11" x14ac:dyDescent="0.35">
      <c r="B89" t="s">
        <v>54</v>
      </c>
      <c r="C89" t="s">
        <v>47</v>
      </c>
      <c r="F89">
        <v>7002</v>
      </c>
      <c r="G89" t="s">
        <v>239</v>
      </c>
      <c r="H89" t="s">
        <v>237</v>
      </c>
      <c r="I89" s="14">
        <v>2494</v>
      </c>
      <c r="J89" s="14"/>
      <c r="K89" s="14">
        <v>2494</v>
      </c>
    </row>
    <row r="90" spans="2:11" x14ac:dyDescent="0.35">
      <c r="B90" t="s">
        <v>54</v>
      </c>
      <c r="C90" t="s">
        <v>47</v>
      </c>
      <c r="F90">
        <v>7002</v>
      </c>
      <c r="G90" t="s">
        <v>239</v>
      </c>
      <c r="H90" t="s">
        <v>236</v>
      </c>
      <c r="I90" s="14">
        <v>2619</v>
      </c>
      <c r="J90" s="14"/>
      <c r="K90" s="14">
        <v>2619</v>
      </c>
    </row>
    <row r="91" spans="2:11" x14ac:dyDescent="0.35">
      <c r="B91" t="s">
        <v>54</v>
      </c>
      <c r="C91" t="s">
        <v>47</v>
      </c>
      <c r="F91">
        <v>7001</v>
      </c>
      <c r="G91" t="s">
        <v>195</v>
      </c>
      <c r="H91" t="s">
        <v>236</v>
      </c>
      <c r="I91" s="14">
        <v>13885</v>
      </c>
      <c r="J91" s="14"/>
      <c r="K91" s="14">
        <v>13885</v>
      </c>
    </row>
    <row r="92" spans="2:11" x14ac:dyDescent="0.35">
      <c r="B92" t="s">
        <v>54</v>
      </c>
      <c r="C92" t="s">
        <v>47</v>
      </c>
      <c r="F92">
        <v>7001</v>
      </c>
      <c r="G92" t="s">
        <v>195</v>
      </c>
      <c r="H92" t="s">
        <v>238</v>
      </c>
      <c r="I92" s="14">
        <v>5951</v>
      </c>
      <c r="J92" s="14"/>
      <c r="K92" s="14">
        <v>5951</v>
      </c>
    </row>
    <row r="93" spans="2:11" x14ac:dyDescent="0.35">
      <c r="B93" t="s">
        <v>54</v>
      </c>
      <c r="C93" t="s">
        <v>47</v>
      </c>
      <c r="F93">
        <v>7001</v>
      </c>
      <c r="G93" t="s">
        <v>195</v>
      </c>
      <c r="H93" t="s">
        <v>237</v>
      </c>
      <c r="I93" s="14">
        <v>13224</v>
      </c>
      <c r="J93" s="14"/>
      <c r="K93" s="14">
        <v>13224</v>
      </c>
    </row>
    <row r="94" spans="2:11" x14ac:dyDescent="0.35">
      <c r="B94" t="s">
        <v>54</v>
      </c>
      <c r="C94" t="s">
        <v>47</v>
      </c>
      <c r="D94" t="s">
        <v>46</v>
      </c>
      <c r="H94" t="s">
        <v>237</v>
      </c>
      <c r="I94" s="14">
        <v>46428</v>
      </c>
      <c r="J94" s="14"/>
      <c r="K94" s="14">
        <v>46428</v>
      </c>
    </row>
    <row r="95" spans="2:11" x14ac:dyDescent="0.35">
      <c r="B95" t="s">
        <v>54</v>
      </c>
      <c r="C95" t="s">
        <v>47</v>
      </c>
      <c r="D95" t="s">
        <v>46</v>
      </c>
      <c r="H95" t="s">
        <v>236</v>
      </c>
      <c r="I95" s="14">
        <v>80557</v>
      </c>
      <c r="J95" s="14"/>
      <c r="K95" s="14">
        <v>80557</v>
      </c>
    </row>
    <row r="96" spans="2:11" x14ac:dyDescent="0.35">
      <c r="B96" t="s">
        <v>54</v>
      </c>
      <c r="C96" t="s">
        <v>47</v>
      </c>
      <c r="D96" t="s">
        <v>46</v>
      </c>
      <c r="H96" t="s">
        <v>238</v>
      </c>
      <c r="I96" s="14">
        <v>27947</v>
      </c>
      <c r="J96" s="14"/>
      <c r="K96" s="14">
        <v>27947</v>
      </c>
    </row>
    <row r="97" spans="3:11" x14ac:dyDescent="0.35">
      <c r="I97" s="14"/>
      <c r="J97" s="14"/>
      <c r="K97" s="14"/>
    </row>
    <row r="98" spans="3:11" x14ac:dyDescent="0.35">
      <c r="I98" s="14" t="s">
        <v>133</v>
      </c>
      <c r="J98" s="14" t="s">
        <v>133</v>
      </c>
      <c r="K98" s="14" t="s">
        <v>133</v>
      </c>
    </row>
    <row r="99" spans="3:11" x14ac:dyDescent="0.35">
      <c r="C99" t="s">
        <v>47</v>
      </c>
      <c r="I99" s="14">
        <v>543522</v>
      </c>
      <c r="J99" s="14">
        <v>-32912</v>
      </c>
      <c r="K99" s="14">
        <v>510610</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workbookViewId="0">
      <selection activeCell="J27" sqref="J27"/>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509</v>
      </c>
    </row>
    <row r="2" spans="1:17" ht="23.5" x14ac:dyDescent="0.55000000000000004">
      <c r="A2" s="125" t="str">
        <f>A!A2</f>
        <v>ICE Demo Company</v>
      </c>
      <c r="B2" s="125"/>
      <c r="C2" s="125"/>
      <c r="D2" s="125"/>
      <c r="E2" s="125"/>
      <c r="F2" s="125"/>
      <c r="G2" s="125"/>
      <c r="H2" s="125"/>
      <c r="I2" s="125"/>
      <c r="J2" s="125"/>
      <c r="K2" s="125"/>
      <c r="L2" s="125"/>
      <c r="M2" s="125"/>
      <c r="N2" s="125"/>
      <c r="O2" s="125"/>
    </row>
    <row r="3" spans="1:17" ht="23.5" x14ac:dyDescent="0.55000000000000004">
      <c r="A3" s="125" t="str">
        <f>A!A3</f>
        <v>8725 John J. Kingman Road, Fort Belvoir, Virginia, 22060</v>
      </c>
      <c r="B3" s="125"/>
      <c r="C3" s="125"/>
      <c r="D3" s="125"/>
      <c r="E3" s="125"/>
      <c r="F3" s="125"/>
      <c r="G3" s="125"/>
      <c r="H3" s="125"/>
      <c r="I3" s="125"/>
      <c r="J3" s="125"/>
      <c r="K3" s="125"/>
      <c r="L3" s="125"/>
      <c r="M3" s="125"/>
      <c r="N3" s="125"/>
      <c r="O3" s="125"/>
    </row>
    <row r="5" spans="1:17" ht="23.5" x14ac:dyDescent="0.55000000000000004">
      <c r="A5" s="125" t="s">
        <v>510</v>
      </c>
      <c r="B5" s="125"/>
      <c r="C5" s="125"/>
      <c r="D5" s="125"/>
      <c r="E5" s="125"/>
      <c r="F5" s="125"/>
      <c r="G5" s="125"/>
      <c r="H5" s="125"/>
      <c r="I5" s="125"/>
      <c r="J5" s="125"/>
      <c r="K5" s="125"/>
      <c r="L5" s="125"/>
      <c r="M5" s="125"/>
      <c r="N5" s="125"/>
      <c r="O5" s="125"/>
    </row>
    <row r="6" spans="1:17" ht="23.5" x14ac:dyDescent="0.55000000000000004">
      <c r="A6" s="125" t="str">
        <f>A!A6</f>
        <v>Fiscal Year End - 12/31/2024</v>
      </c>
      <c r="B6" s="125"/>
      <c r="C6" s="125"/>
      <c r="D6" s="125"/>
      <c r="E6" s="125"/>
      <c r="F6" s="125"/>
      <c r="G6" s="125"/>
      <c r="H6" s="125"/>
      <c r="I6" s="125"/>
      <c r="J6" s="125"/>
      <c r="K6" s="125"/>
      <c r="L6" s="125"/>
      <c r="M6" s="125"/>
      <c r="N6" s="125"/>
      <c r="O6" s="125"/>
    </row>
    <row r="9" spans="1:17" x14ac:dyDescent="0.35">
      <c r="B9" t="s">
        <v>59</v>
      </c>
      <c r="C9" t="s">
        <v>486</v>
      </c>
      <c r="D9" t="s">
        <v>491</v>
      </c>
      <c r="E9" t="s">
        <v>492</v>
      </c>
      <c r="F9" t="s">
        <v>493</v>
      </c>
      <c r="G9" t="s">
        <v>494</v>
      </c>
      <c r="H9" t="s">
        <v>495</v>
      </c>
      <c r="I9" s="14" t="s">
        <v>496</v>
      </c>
      <c r="J9" t="s">
        <v>139</v>
      </c>
      <c r="K9" t="s">
        <v>497</v>
      </c>
      <c r="L9" t="s">
        <v>498</v>
      </c>
      <c r="M9" t="s">
        <v>499</v>
      </c>
      <c r="N9" t="s">
        <v>511</v>
      </c>
      <c r="O9" t="s">
        <v>512</v>
      </c>
      <c r="P9" t="s">
        <v>513</v>
      </c>
      <c r="Q9" t="s">
        <v>514</v>
      </c>
    </row>
    <row r="10" spans="1:17" x14ac:dyDescent="0.35">
      <c r="B10" t="s">
        <v>53</v>
      </c>
      <c r="C10" t="s">
        <v>46</v>
      </c>
      <c r="F10">
        <v>8110</v>
      </c>
      <c r="G10" t="s">
        <v>195</v>
      </c>
      <c r="I10" s="14">
        <v>23280</v>
      </c>
      <c r="J10" s="14"/>
      <c r="K10" s="14">
        <v>23280</v>
      </c>
      <c r="O10" s="3"/>
      <c r="P10" s="14"/>
      <c r="Q10" s="14"/>
    </row>
    <row r="11" spans="1:17" x14ac:dyDescent="0.35">
      <c r="B11" t="s">
        <v>53</v>
      </c>
      <c r="C11" t="s">
        <v>46</v>
      </c>
      <c r="F11">
        <v>8114</v>
      </c>
      <c r="G11" t="s">
        <v>262</v>
      </c>
      <c r="I11" s="14">
        <v>122959</v>
      </c>
      <c r="J11" s="14"/>
      <c r="K11" s="14">
        <v>122959</v>
      </c>
      <c r="O11" s="3"/>
      <c r="P11" s="14"/>
      <c r="Q11" s="14"/>
    </row>
    <row r="12" spans="1:17" x14ac:dyDescent="0.35">
      <c r="B12" t="s">
        <v>53</v>
      </c>
      <c r="C12" t="s">
        <v>46</v>
      </c>
      <c r="F12">
        <v>8115</v>
      </c>
      <c r="G12" t="s">
        <v>254</v>
      </c>
      <c r="I12" s="14">
        <v>2946</v>
      </c>
      <c r="J12" s="14"/>
      <c r="K12" s="14">
        <v>2946</v>
      </c>
      <c r="O12" s="3"/>
      <c r="P12" s="14"/>
      <c r="Q12" s="14"/>
    </row>
    <row r="13" spans="1:17" x14ac:dyDescent="0.35">
      <c r="B13" t="s">
        <v>53</v>
      </c>
      <c r="C13" t="s">
        <v>46</v>
      </c>
      <c r="F13">
        <v>8116</v>
      </c>
      <c r="G13" t="s">
        <v>263</v>
      </c>
      <c r="I13" s="14">
        <v>1761</v>
      </c>
      <c r="J13" s="14"/>
      <c r="K13" s="14">
        <v>1761</v>
      </c>
      <c r="O13" s="3"/>
      <c r="P13" s="14"/>
      <c r="Q13" s="14"/>
    </row>
    <row r="14" spans="1:17" x14ac:dyDescent="0.35">
      <c r="B14" t="s">
        <v>53</v>
      </c>
      <c r="C14" t="s">
        <v>46</v>
      </c>
      <c r="F14">
        <v>8120</v>
      </c>
      <c r="G14" t="s">
        <v>264</v>
      </c>
      <c r="I14" s="14">
        <v>39</v>
      </c>
      <c r="J14" s="14"/>
      <c r="K14" s="14">
        <v>39</v>
      </c>
      <c r="O14" s="3"/>
      <c r="P14" s="14"/>
      <c r="Q14" s="14"/>
    </row>
    <row r="15" spans="1:17" x14ac:dyDescent="0.35">
      <c r="B15" t="s">
        <v>53</v>
      </c>
      <c r="C15" t="s">
        <v>46</v>
      </c>
      <c r="F15">
        <v>8125</v>
      </c>
      <c r="G15" t="s">
        <v>255</v>
      </c>
      <c r="I15" s="14">
        <v>25417</v>
      </c>
      <c r="J15" s="14"/>
      <c r="K15" s="14">
        <v>25417</v>
      </c>
      <c r="O15" s="3"/>
      <c r="P15" s="14"/>
      <c r="Q15" s="14"/>
    </row>
    <row r="16" spans="1:17" x14ac:dyDescent="0.35">
      <c r="B16" t="s">
        <v>53</v>
      </c>
      <c r="C16" t="s">
        <v>46</v>
      </c>
      <c r="F16">
        <v>8135</v>
      </c>
      <c r="G16" t="s">
        <v>256</v>
      </c>
      <c r="I16" s="14">
        <v>1681</v>
      </c>
      <c r="J16" s="14"/>
      <c r="K16" s="14">
        <v>1681</v>
      </c>
      <c r="O16" s="3"/>
      <c r="P16" s="14"/>
      <c r="Q16" s="14"/>
    </row>
    <row r="17" spans="2:17" x14ac:dyDescent="0.35">
      <c r="I17" s="14"/>
      <c r="J17" s="14"/>
      <c r="K17" s="14"/>
      <c r="O17" s="3"/>
      <c r="P17" s="14"/>
      <c r="Q17" s="14"/>
    </row>
    <row r="18" spans="2:17" x14ac:dyDescent="0.35">
      <c r="G18" t="s">
        <v>515</v>
      </c>
      <c r="I18" s="14">
        <v>178083</v>
      </c>
      <c r="J18" s="14"/>
      <c r="K18" s="14">
        <v>178083</v>
      </c>
      <c r="O18" s="3"/>
      <c r="P18" s="14"/>
      <c r="Q18" s="14"/>
    </row>
    <row r="19" spans="2:17" x14ac:dyDescent="0.35">
      <c r="I19" s="14"/>
      <c r="J19" s="14"/>
      <c r="K19" s="14"/>
      <c r="O19" s="3"/>
      <c r="P19" s="14"/>
      <c r="Q19" s="14"/>
    </row>
    <row r="20" spans="2:17" x14ac:dyDescent="0.35">
      <c r="B20" t="s">
        <v>53</v>
      </c>
      <c r="C20" t="s">
        <v>46</v>
      </c>
      <c r="E20" t="s">
        <v>280</v>
      </c>
      <c r="G20" t="s">
        <v>286</v>
      </c>
      <c r="I20" s="14"/>
      <c r="J20" s="14"/>
      <c r="K20" s="14"/>
      <c r="N20">
        <v>2902</v>
      </c>
      <c r="O20" s="3">
        <v>0.15693272766601801</v>
      </c>
      <c r="P20" s="14">
        <v>27947</v>
      </c>
      <c r="Q20" s="14">
        <v>27947</v>
      </c>
    </row>
    <row r="21" spans="2:17" x14ac:dyDescent="0.35">
      <c r="B21" t="s">
        <v>53</v>
      </c>
      <c r="C21" t="s">
        <v>46</v>
      </c>
      <c r="E21" t="s">
        <v>280</v>
      </c>
      <c r="G21" t="s">
        <v>284</v>
      </c>
      <c r="I21" s="14"/>
      <c r="J21" s="14"/>
      <c r="K21" s="14"/>
      <c r="N21">
        <v>8365</v>
      </c>
      <c r="O21" s="3">
        <v>0.452357776335713</v>
      </c>
      <c r="P21" s="14">
        <v>80557</v>
      </c>
      <c r="Q21" s="14">
        <v>80557</v>
      </c>
    </row>
    <row r="22" spans="2:17" x14ac:dyDescent="0.35">
      <c r="B22" t="s">
        <v>53</v>
      </c>
      <c r="C22" t="s">
        <v>46</v>
      </c>
      <c r="E22" t="s">
        <v>280</v>
      </c>
      <c r="G22" t="s">
        <v>285</v>
      </c>
      <c r="I22" s="14"/>
      <c r="J22" s="14"/>
      <c r="K22" s="14"/>
      <c r="N22">
        <v>4821</v>
      </c>
      <c r="O22" s="3">
        <v>0.26070733290071402</v>
      </c>
      <c r="P22" s="14">
        <v>46428</v>
      </c>
      <c r="Q22" s="14">
        <v>46428</v>
      </c>
    </row>
    <row r="23" spans="2:17" x14ac:dyDescent="0.35">
      <c r="B23" t="s">
        <v>53</v>
      </c>
      <c r="C23" t="s">
        <v>46</v>
      </c>
      <c r="E23" t="s">
        <v>280</v>
      </c>
      <c r="G23" t="s">
        <v>283</v>
      </c>
      <c r="I23" s="14"/>
      <c r="J23" s="14"/>
      <c r="K23" s="14"/>
      <c r="N23">
        <v>1225</v>
      </c>
      <c r="O23" s="3">
        <v>6.6244862643305202E-2</v>
      </c>
      <c r="P23" s="14">
        <v>11797</v>
      </c>
      <c r="Q23" s="14">
        <v>11797</v>
      </c>
    </row>
    <row r="24" spans="2:17" x14ac:dyDescent="0.35">
      <c r="B24" t="s">
        <v>53</v>
      </c>
      <c r="C24" t="s">
        <v>46</v>
      </c>
      <c r="E24" t="s">
        <v>280</v>
      </c>
      <c r="G24" t="s">
        <v>281</v>
      </c>
      <c r="I24" s="14"/>
      <c r="J24" s="14"/>
      <c r="K24" s="14"/>
      <c r="N24">
        <v>528</v>
      </c>
      <c r="O24" s="3">
        <v>2.8552887735236902E-2</v>
      </c>
      <c r="P24" s="14">
        <v>5085</v>
      </c>
      <c r="Q24" s="14">
        <v>5085</v>
      </c>
    </row>
    <row r="25" spans="2:17" x14ac:dyDescent="0.35">
      <c r="B25" t="s">
        <v>53</v>
      </c>
      <c r="C25" t="s">
        <v>46</v>
      </c>
      <c r="E25" t="s">
        <v>280</v>
      </c>
      <c r="G25" t="s">
        <v>282</v>
      </c>
      <c r="I25" s="14"/>
      <c r="J25" s="14"/>
      <c r="K25" s="14"/>
      <c r="N25">
        <v>651</v>
      </c>
      <c r="O25" s="3">
        <v>3.5204412719013603E-2</v>
      </c>
      <c r="P25" s="14">
        <v>6269</v>
      </c>
      <c r="Q25" s="14">
        <v>6269</v>
      </c>
    </row>
    <row r="26" spans="2:17" x14ac:dyDescent="0.35">
      <c r="C26" t="s">
        <v>46</v>
      </c>
      <c r="G26" t="s">
        <v>516</v>
      </c>
      <c r="I26" s="14"/>
      <c r="J26" s="14"/>
      <c r="K26" s="14"/>
      <c r="N26">
        <v>18492</v>
      </c>
      <c r="O26" s="3"/>
      <c r="P26" s="14">
        <v>178083</v>
      </c>
      <c r="Q26" s="14">
        <v>178083</v>
      </c>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3"/>
  <sheetViews>
    <sheetView showGridLines="0" workbookViewId="0">
      <selection activeCell="B9" sqref="B9:L28"/>
    </sheetView>
  </sheetViews>
  <sheetFormatPr defaultRowHeight="14.5" x14ac:dyDescent="0.35"/>
  <cols>
    <col min="1" max="1" width="2.81640625" customWidth="1"/>
    <col min="2" max="2" width="13.1796875" bestFit="1" customWidth="1"/>
    <col min="3" max="3" width="21.7265625" bestFit="1" customWidth="1"/>
    <col min="4" max="4" width="13" bestFit="1" customWidth="1"/>
    <col min="5" max="5" width="21.453125" bestFit="1" customWidth="1"/>
    <col min="6" max="6" width="20.7265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517</v>
      </c>
      <c r="C1" s="6"/>
      <c r="D1" s="6"/>
      <c r="E1" s="6"/>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518</v>
      </c>
      <c r="B5" s="125"/>
      <c r="C5" s="125"/>
      <c r="D5" s="125"/>
      <c r="E5" s="125"/>
      <c r="F5" s="125"/>
      <c r="G5" s="125"/>
      <c r="H5" s="125"/>
      <c r="I5" s="125"/>
      <c r="J5" s="125"/>
      <c r="K5" s="125"/>
      <c r="L5" s="125"/>
    </row>
    <row r="6" spans="1:12" ht="23.5" x14ac:dyDescent="0.55000000000000004">
      <c r="A6" s="125" t="str">
        <f>A!A6</f>
        <v>Fiscal Year End - 12/31/2024</v>
      </c>
      <c r="B6" s="125"/>
      <c r="C6" s="125"/>
      <c r="D6" s="125"/>
      <c r="E6" s="125"/>
      <c r="F6" s="125"/>
      <c r="G6" s="125"/>
      <c r="H6" s="125"/>
      <c r="I6" s="125"/>
      <c r="J6" s="125"/>
      <c r="K6" s="125"/>
      <c r="L6" s="125"/>
    </row>
    <row r="9" spans="1:12" x14ac:dyDescent="0.35">
      <c r="B9" t="s">
        <v>59</v>
      </c>
      <c r="C9" t="s">
        <v>486</v>
      </c>
      <c r="D9" t="s">
        <v>492</v>
      </c>
      <c r="E9" t="s">
        <v>493</v>
      </c>
      <c r="F9" t="s">
        <v>494</v>
      </c>
      <c r="G9" t="s">
        <v>495</v>
      </c>
      <c r="H9" t="s">
        <v>496</v>
      </c>
      <c r="I9" t="s">
        <v>139</v>
      </c>
      <c r="J9" t="s">
        <v>497</v>
      </c>
      <c r="K9" t="s">
        <v>498</v>
      </c>
      <c r="L9" t="s">
        <v>499</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2:10" x14ac:dyDescent="0.35">
      <c r="H33" s="14"/>
      <c r="I33" s="14"/>
      <c r="J33" s="14">
        <v>0</v>
      </c>
    </row>
    <row r="34" spans="2:10" x14ac:dyDescent="0.35">
      <c r="H34" s="14"/>
      <c r="I34" s="14"/>
      <c r="J34" s="14">
        <v>0</v>
      </c>
    </row>
    <row r="35" spans="2:10" x14ac:dyDescent="0.35">
      <c r="H35" s="14"/>
      <c r="I35" s="14"/>
      <c r="J35" s="14">
        <v>0</v>
      </c>
    </row>
    <row r="36" spans="2:10" x14ac:dyDescent="0.35">
      <c r="H36" s="14"/>
      <c r="I36" s="14"/>
      <c r="J36" s="14">
        <v>0</v>
      </c>
    </row>
    <row r="37" spans="2:10" x14ac:dyDescent="0.35">
      <c r="H37" s="14"/>
      <c r="I37" s="14"/>
      <c r="J37" s="14">
        <v>0</v>
      </c>
    </row>
    <row r="38" spans="2:10" x14ac:dyDescent="0.35">
      <c r="H38" s="14"/>
      <c r="I38" s="14"/>
      <c r="J38" s="14">
        <v>0</v>
      </c>
    </row>
    <row r="39" spans="2:10" x14ac:dyDescent="0.35">
      <c r="H39" s="14"/>
      <c r="I39" s="14"/>
      <c r="J39" s="14">
        <v>0</v>
      </c>
    </row>
    <row r="40" spans="2:10" x14ac:dyDescent="0.35">
      <c r="H40" s="14"/>
      <c r="I40" s="14"/>
      <c r="J40" s="14">
        <v>0</v>
      </c>
    </row>
    <row r="41" spans="2:10" x14ac:dyDescent="0.35">
      <c r="H41" s="14"/>
      <c r="I41" s="14"/>
      <c r="J41" s="14">
        <v>0</v>
      </c>
    </row>
    <row r="42" spans="2:10" x14ac:dyDescent="0.35">
      <c r="B42" t="s">
        <v>54</v>
      </c>
      <c r="C42" t="s">
        <v>47</v>
      </c>
      <c r="D42" t="s">
        <v>265</v>
      </c>
      <c r="F42" t="s">
        <v>279</v>
      </c>
      <c r="H42" s="14">
        <v>9525</v>
      </c>
      <c r="I42" s="14"/>
      <c r="J42" s="14">
        <v>9525</v>
      </c>
    </row>
    <row r="43" spans="2:10" x14ac:dyDescent="0.35">
      <c r="B43" t="s">
        <v>54</v>
      </c>
      <c r="C43" t="s">
        <v>47</v>
      </c>
      <c r="D43" t="s">
        <v>265</v>
      </c>
      <c r="F43" t="s">
        <v>278</v>
      </c>
      <c r="H43" s="14">
        <v>14287</v>
      </c>
      <c r="I43" s="14"/>
      <c r="J43" s="14">
        <v>14287</v>
      </c>
    </row>
    <row r="44" spans="2:10" x14ac:dyDescent="0.35">
      <c r="B44" t="s">
        <v>54</v>
      </c>
      <c r="C44" t="s">
        <v>47</v>
      </c>
      <c r="D44" t="s">
        <v>265</v>
      </c>
      <c r="F44" t="s">
        <v>266</v>
      </c>
      <c r="H44" s="14">
        <v>633012</v>
      </c>
      <c r="I44" s="14"/>
      <c r="J44" s="14">
        <v>633012</v>
      </c>
    </row>
    <row r="45" spans="2:10" x14ac:dyDescent="0.35">
      <c r="B45" t="s">
        <v>52</v>
      </c>
      <c r="C45" t="s">
        <v>519</v>
      </c>
      <c r="D45" t="s">
        <v>203</v>
      </c>
      <c r="F45" t="s">
        <v>267</v>
      </c>
      <c r="H45" s="14">
        <v>34563</v>
      </c>
      <c r="I45" s="14"/>
      <c r="J45" s="14">
        <v>34563</v>
      </c>
    </row>
    <row r="46" spans="2:10" x14ac:dyDescent="0.35">
      <c r="B46" t="s">
        <v>52</v>
      </c>
      <c r="C46" t="s">
        <v>519</v>
      </c>
      <c r="D46" t="s">
        <v>268</v>
      </c>
      <c r="F46" t="s">
        <v>269</v>
      </c>
      <c r="H46" s="14">
        <v>842981</v>
      </c>
      <c r="I46" s="14"/>
      <c r="J46" s="14">
        <v>842981</v>
      </c>
    </row>
    <row r="47" spans="2:10" x14ac:dyDescent="0.35">
      <c r="B47" t="s">
        <v>52</v>
      </c>
      <c r="C47" t="s">
        <v>519</v>
      </c>
      <c r="D47" t="s">
        <v>140</v>
      </c>
      <c r="F47" t="s">
        <v>270</v>
      </c>
      <c r="H47" s="14">
        <v>172105</v>
      </c>
      <c r="I47" s="14"/>
      <c r="J47" s="14">
        <v>172105</v>
      </c>
    </row>
    <row r="48" spans="2:10" x14ac:dyDescent="0.35">
      <c r="B48" t="s">
        <v>52</v>
      </c>
      <c r="C48" t="s">
        <v>519</v>
      </c>
      <c r="D48" t="s">
        <v>271</v>
      </c>
      <c r="F48" t="s">
        <v>271</v>
      </c>
      <c r="H48" s="14">
        <v>944841</v>
      </c>
      <c r="I48" s="14"/>
      <c r="J48" s="14">
        <v>944841</v>
      </c>
    </row>
    <row r="49" spans="2:10" x14ac:dyDescent="0.35">
      <c r="B49" t="s">
        <v>52</v>
      </c>
      <c r="C49" t="s">
        <v>519</v>
      </c>
      <c r="D49" t="s">
        <v>272</v>
      </c>
      <c r="F49" t="s">
        <v>273</v>
      </c>
      <c r="H49" s="14">
        <v>543522</v>
      </c>
      <c r="I49" s="14"/>
      <c r="J49" s="14">
        <v>543522</v>
      </c>
    </row>
    <row r="50" spans="2:10" x14ac:dyDescent="0.35">
      <c r="B50" t="s">
        <v>52</v>
      </c>
      <c r="C50" t="s">
        <v>519</v>
      </c>
      <c r="D50" t="s">
        <v>274</v>
      </c>
      <c r="F50" t="s">
        <v>275</v>
      </c>
      <c r="H50" s="14">
        <v>-11822</v>
      </c>
      <c r="I50" s="14"/>
      <c r="J50" s="14">
        <v>-11822</v>
      </c>
    </row>
    <row r="51" spans="2:10" x14ac:dyDescent="0.35">
      <c r="B51" t="s">
        <v>52</v>
      </c>
      <c r="C51" t="s">
        <v>519</v>
      </c>
      <c r="D51" t="s">
        <v>265</v>
      </c>
      <c r="F51" t="s">
        <v>266</v>
      </c>
      <c r="H51" s="14">
        <v>633012</v>
      </c>
      <c r="I51" s="14"/>
      <c r="J51" s="14">
        <v>633012</v>
      </c>
    </row>
    <row r="52" spans="2:10" x14ac:dyDescent="0.35">
      <c r="B52" t="s">
        <v>52</v>
      </c>
      <c r="C52" t="s">
        <v>519</v>
      </c>
      <c r="D52" t="s">
        <v>276</v>
      </c>
      <c r="F52" t="s">
        <v>277</v>
      </c>
      <c r="H52" s="14">
        <v>-7882</v>
      </c>
      <c r="I52" s="14"/>
      <c r="J52" s="14">
        <v>-7882</v>
      </c>
    </row>
    <row r="53" spans="2:10" x14ac:dyDescent="0.35">
      <c r="B53" t="s">
        <v>53</v>
      </c>
      <c r="C53" t="s">
        <v>46</v>
      </c>
      <c r="D53" t="s">
        <v>280</v>
      </c>
      <c r="F53" t="s">
        <v>282</v>
      </c>
      <c r="H53" s="14">
        <v>651</v>
      </c>
      <c r="I53" s="14"/>
      <c r="J53" s="14">
        <v>651</v>
      </c>
    </row>
    <row r="54" spans="2:10" x14ac:dyDescent="0.35">
      <c r="B54" t="s">
        <v>53</v>
      </c>
      <c r="C54" t="s">
        <v>46</v>
      </c>
      <c r="D54" t="s">
        <v>280</v>
      </c>
      <c r="F54" t="s">
        <v>283</v>
      </c>
      <c r="H54" s="14">
        <v>1225</v>
      </c>
      <c r="I54" s="14"/>
      <c r="J54" s="14">
        <v>1225</v>
      </c>
    </row>
    <row r="55" spans="2:10" x14ac:dyDescent="0.35">
      <c r="B55" t="s">
        <v>53</v>
      </c>
      <c r="C55" t="s">
        <v>46</v>
      </c>
      <c r="D55" t="s">
        <v>280</v>
      </c>
      <c r="F55" t="s">
        <v>284</v>
      </c>
      <c r="H55" s="14">
        <v>8365</v>
      </c>
      <c r="I55" s="14"/>
      <c r="J55" s="14">
        <v>8365</v>
      </c>
    </row>
    <row r="56" spans="2:10" x14ac:dyDescent="0.35">
      <c r="B56" t="s">
        <v>53</v>
      </c>
      <c r="C56" t="s">
        <v>46</v>
      </c>
      <c r="D56" t="s">
        <v>280</v>
      </c>
      <c r="F56" t="s">
        <v>285</v>
      </c>
      <c r="H56" s="14">
        <v>4821</v>
      </c>
      <c r="I56" s="14"/>
      <c r="J56" s="14">
        <v>4821</v>
      </c>
    </row>
    <row r="57" spans="2:10" x14ac:dyDescent="0.35">
      <c r="B57" t="s">
        <v>53</v>
      </c>
      <c r="C57" t="s">
        <v>46</v>
      </c>
      <c r="D57" t="s">
        <v>280</v>
      </c>
      <c r="F57" t="s">
        <v>286</v>
      </c>
      <c r="H57" s="14">
        <v>2902</v>
      </c>
      <c r="I57" s="14"/>
      <c r="J57" s="14">
        <v>2902</v>
      </c>
    </row>
    <row r="58" spans="2:10" x14ac:dyDescent="0.35">
      <c r="B58" t="s">
        <v>53</v>
      </c>
      <c r="C58" t="s">
        <v>46</v>
      </c>
      <c r="D58" t="s">
        <v>280</v>
      </c>
      <c r="F58" t="s">
        <v>281</v>
      </c>
      <c r="H58" s="14">
        <v>528</v>
      </c>
      <c r="I58" s="14"/>
      <c r="J58" s="14">
        <v>528</v>
      </c>
    </row>
    <row r="59" spans="2:10" x14ac:dyDescent="0.35">
      <c r="H59" s="14"/>
      <c r="I59" s="14"/>
      <c r="J59" s="14"/>
    </row>
    <row r="60" spans="2:10" x14ac:dyDescent="0.35">
      <c r="F60" t="s">
        <v>133</v>
      </c>
      <c r="H60" s="14"/>
      <c r="I60" s="14"/>
      <c r="J60" s="14">
        <v>0</v>
      </c>
    </row>
    <row r="61" spans="2:10" x14ac:dyDescent="0.35">
      <c r="B61" t="s">
        <v>54</v>
      </c>
      <c r="C61" t="s">
        <v>47</v>
      </c>
      <c r="F61" t="s">
        <v>133</v>
      </c>
      <c r="H61" s="14">
        <v>656824</v>
      </c>
      <c r="I61" s="14"/>
      <c r="J61" s="14">
        <v>656824</v>
      </c>
    </row>
    <row r="62" spans="2:10" x14ac:dyDescent="0.35">
      <c r="B62" t="s">
        <v>52</v>
      </c>
      <c r="C62" t="s">
        <v>519</v>
      </c>
      <c r="F62" t="s">
        <v>133</v>
      </c>
      <c r="H62" s="14">
        <v>3151320</v>
      </c>
      <c r="I62" s="14"/>
      <c r="J62" s="14">
        <v>3151320</v>
      </c>
    </row>
    <row r="63" spans="2:10" x14ac:dyDescent="0.35">
      <c r="B63" t="s">
        <v>53</v>
      </c>
      <c r="C63" t="s">
        <v>46</v>
      </c>
      <c r="F63" t="s">
        <v>133</v>
      </c>
      <c r="H63" s="14">
        <v>18492</v>
      </c>
      <c r="I63" s="14"/>
      <c r="J63" s="14">
        <v>18492</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R21"/>
  <sheetViews>
    <sheetView showGridLines="0" workbookViewId="0">
      <selection activeCell="B9" sqref="B9"/>
    </sheetView>
  </sheetViews>
  <sheetFormatPr defaultRowHeight="14.5" x14ac:dyDescent="0.35"/>
  <cols>
    <col min="2" max="2" width="28.26953125" bestFit="1" customWidth="1"/>
    <col min="3" max="3" width="38.54296875" bestFit="1" customWidth="1"/>
    <col min="4" max="4" width="35.7265625" bestFit="1" customWidth="1"/>
    <col min="5" max="5" width="28" bestFit="1" customWidth="1"/>
    <col min="6" max="6" width="22.1796875" bestFit="1" customWidth="1"/>
    <col min="7" max="7" width="32.26953125" bestFit="1" customWidth="1"/>
    <col min="8" max="8" width="26.54296875" bestFit="1" customWidth="1"/>
    <col min="9" max="9" width="29.81640625" bestFit="1" customWidth="1"/>
    <col min="10" max="10" width="24.81640625" bestFit="1" customWidth="1"/>
    <col min="11" max="11" width="28.26953125" bestFit="1" customWidth="1"/>
    <col min="12" max="12" width="38.54296875" bestFit="1" customWidth="1"/>
    <col min="13" max="13" width="35.7265625" bestFit="1" customWidth="1"/>
    <col min="14" max="14" width="28" bestFit="1" customWidth="1"/>
    <col min="15" max="15" width="22.1796875" bestFit="1" customWidth="1"/>
    <col min="16" max="16" width="32.26953125" bestFit="1" customWidth="1"/>
    <col min="17" max="17" width="26.54296875" bestFit="1" customWidth="1"/>
    <col min="18" max="18" width="29.81640625" bestFit="1" customWidth="1"/>
    <col min="19" max="19" width="26.54296875" bestFit="1" customWidth="1"/>
    <col min="20" max="20" width="29.81640625" bestFit="1" customWidth="1"/>
  </cols>
  <sheetData>
    <row r="1" spans="1:18" ht="23.5" x14ac:dyDescent="0.55000000000000004">
      <c r="A1" s="67" t="s">
        <v>520</v>
      </c>
      <c r="B1" s="67"/>
      <c r="C1" s="67"/>
      <c r="D1" s="67"/>
      <c r="E1" s="67"/>
      <c r="F1" s="67"/>
      <c r="G1" s="67"/>
      <c r="H1" s="67"/>
      <c r="I1" s="67"/>
      <c r="J1" s="67"/>
      <c r="K1" s="67"/>
      <c r="L1" s="67"/>
    </row>
    <row r="2" spans="1:18" ht="23.5" x14ac:dyDescent="0.55000000000000004">
      <c r="A2" s="125" t="str">
        <f>A!A2</f>
        <v>ICE Demo Company</v>
      </c>
      <c r="B2" s="125"/>
      <c r="C2" s="125"/>
      <c r="D2" s="125"/>
      <c r="E2" s="125"/>
      <c r="F2" s="125"/>
      <c r="G2" s="125"/>
      <c r="H2" s="125"/>
      <c r="I2" s="125"/>
      <c r="J2" s="125"/>
      <c r="K2" s="125"/>
      <c r="L2" s="125"/>
      <c r="M2" s="125"/>
      <c r="N2" s="125"/>
      <c r="O2" s="125"/>
      <c r="P2" s="125"/>
      <c r="Q2" s="125"/>
      <c r="R2" s="125"/>
    </row>
    <row r="3" spans="1:1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row>
    <row r="5" spans="1:18" ht="23.5" x14ac:dyDescent="0.55000000000000004">
      <c r="A5" s="125" t="s">
        <v>521</v>
      </c>
      <c r="B5" s="125"/>
      <c r="C5" s="125"/>
      <c r="D5" s="125"/>
      <c r="E5" s="125"/>
      <c r="F5" s="125"/>
      <c r="G5" s="125"/>
      <c r="H5" s="125"/>
      <c r="I5" s="125"/>
      <c r="J5" s="125"/>
      <c r="K5" s="125"/>
      <c r="L5" s="125"/>
      <c r="M5" s="125"/>
      <c r="N5" s="125"/>
      <c r="O5" s="125"/>
      <c r="P5" s="125"/>
      <c r="Q5" s="125"/>
      <c r="R5" s="125"/>
    </row>
    <row r="6" spans="1:1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row>
    <row r="9" spans="1:18" x14ac:dyDescent="0.35">
      <c r="B9" t="s">
        <v>522</v>
      </c>
      <c r="C9" t="s">
        <v>523</v>
      </c>
      <c r="D9" t="s">
        <v>524</v>
      </c>
      <c r="E9" t="s">
        <v>525</v>
      </c>
      <c r="F9" t="s">
        <v>526</v>
      </c>
      <c r="G9" t="s">
        <v>527</v>
      </c>
      <c r="H9" t="s">
        <v>528</v>
      </c>
      <c r="I9" t="s">
        <v>529</v>
      </c>
    </row>
    <row r="10" spans="1:18" x14ac:dyDescent="0.35">
      <c r="B10" t="s">
        <v>530</v>
      </c>
      <c r="C10" t="s">
        <v>531</v>
      </c>
      <c r="D10">
        <v>69760</v>
      </c>
    </row>
    <row r="11" spans="1:18" x14ac:dyDescent="0.35">
      <c r="B11" t="s">
        <v>530</v>
      </c>
      <c r="C11" t="s">
        <v>532</v>
      </c>
      <c r="D11">
        <v>162290</v>
      </c>
    </row>
    <row r="12" spans="1:18" x14ac:dyDescent="0.35">
      <c r="B12" t="s">
        <v>530</v>
      </c>
      <c r="C12" t="s">
        <v>133</v>
      </c>
      <c r="D12">
        <v>232050</v>
      </c>
    </row>
    <row r="13" spans="1:18" x14ac:dyDescent="0.35">
      <c r="B13" t="s">
        <v>530</v>
      </c>
      <c r="C13" t="s">
        <v>533</v>
      </c>
      <c r="D13">
        <v>193289</v>
      </c>
    </row>
    <row r="14" spans="1:18" x14ac:dyDescent="0.35">
      <c r="B14" t="s">
        <v>530</v>
      </c>
      <c r="C14" t="s">
        <v>534</v>
      </c>
      <c r="D14">
        <v>38761</v>
      </c>
    </row>
    <row r="15" spans="1:18" x14ac:dyDescent="0.35">
      <c r="B15" t="s">
        <v>535</v>
      </c>
      <c r="C15" t="s">
        <v>47</v>
      </c>
      <c r="D15">
        <v>30345</v>
      </c>
      <c r="E15">
        <v>168161</v>
      </c>
      <c r="F15">
        <v>198506</v>
      </c>
      <c r="G15">
        <v>10235</v>
      </c>
      <c r="H15">
        <v>656824</v>
      </c>
      <c r="I15">
        <v>1.558E-2</v>
      </c>
    </row>
    <row r="16" spans="1:18" x14ac:dyDescent="0.35">
      <c r="B16" t="s">
        <v>535</v>
      </c>
      <c r="C16" t="s">
        <v>536</v>
      </c>
      <c r="G16">
        <v>-371</v>
      </c>
      <c r="H16">
        <v>-23812</v>
      </c>
      <c r="I16">
        <v>1.558E-2</v>
      </c>
    </row>
    <row r="17" spans="2:9" x14ac:dyDescent="0.35">
      <c r="B17" t="s">
        <v>535</v>
      </c>
      <c r="C17" t="s">
        <v>537</v>
      </c>
      <c r="G17">
        <v>9864</v>
      </c>
    </row>
    <row r="18" spans="2:9" x14ac:dyDescent="0.35">
      <c r="B18" t="s">
        <v>538</v>
      </c>
      <c r="C18" t="s">
        <v>519</v>
      </c>
      <c r="D18">
        <v>8416</v>
      </c>
      <c r="E18">
        <v>25128</v>
      </c>
      <c r="F18">
        <v>33544</v>
      </c>
      <c r="G18">
        <v>1730</v>
      </c>
      <c r="H18">
        <v>3151320</v>
      </c>
    </row>
    <row r="19" spans="2:9" x14ac:dyDescent="0.35">
      <c r="B19" t="s">
        <v>538</v>
      </c>
      <c r="C19" t="s">
        <v>539</v>
      </c>
      <c r="G19">
        <v>371</v>
      </c>
    </row>
    <row r="20" spans="2:9" x14ac:dyDescent="0.35">
      <c r="B20" t="s">
        <v>538</v>
      </c>
      <c r="C20" t="s">
        <v>537</v>
      </c>
      <c r="G20">
        <v>2101</v>
      </c>
      <c r="H20">
        <v>3151320</v>
      </c>
      <c r="I20">
        <v>6.7000000000000002E-4</v>
      </c>
    </row>
    <row r="21" spans="2:9" x14ac:dyDescent="0.35">
      <c r="B21" t="s">
        <v>133</v>
      </c>
      <c r="C21" t="s">
        <v>516</v>
      </c>
      <c r="D21">
        <v>38761</v>
      </c>
      <c r="E21">
        <v>193289</v>
      </c>
      <c r="F21">
        <v>232050</v>
      </c>
      <c r="G21">
        <v>11965</v>
      </c>
    </row>
  </sheetData>
  <mergeCells count="4">
    <mergeCell ref="A2:R2"/>
    <mergeCell ref="A3:R3"/>
    <mergeCell ref="A5:R5"/>
    <mergeCell ref="A6:R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AB15"/>
  <sheetViews>
    <sheetView showGridLines="0" workbookViewId="0"/>
  </sheetViews>
  <sheetFormatPr defaultRowHeight="14.5" x14ac:dyDescent="0.35"/>
  <cols>
    <col min="1" max="1" width="3" customWidth="1"/>
    <col min="2" max="2" width="16.26953125" bestFit="1" customWidth="1"/>
    <col min="3" max="5" width="7.26953125" bestFit="1" customWidth="1"/>
    <col min="6" max="6" width="13" bestFit="1" customWidth="1"/>
    <col min="7" max="7" width="24.26953125" bestFit="1" customWidth="1"/>
    <col min="8" max="8" width="14.81640625" bestFit="1" customWidth="1"/>
    <col min="9" max="9" width="17.81640625" bestFit="1" customWidth="1"/>
    <col min="10" max="10" width="22.1796875" bestFit="1" customWidth="1"/>
    <col min="11" max="11" width="33.453125" bestFit="1" customWidth="1"/>
    <col min="12" max="12" width="12.7265625" bestFit="1" customWidth="1"/>
    <col min="13" max="13" width="9.7265625" bestFit="1" customWidth="1"/>
    <col min="14" max="14" width="13.81640625" bestFit="1" customWidth="1"/>
    <col min="15" max="15" width="14" bestFit="1" customWidth="1"/>
    <col min="16" max="17" width="8.81640625" bestFit="1" customWidth="1"/>
    <col min="18" max="20" width="7.26953125" bestFit="1" customWidth="1"/>
    <col min="21" max="21" width="13" bestFit="1" customWidth="1"/>
    <col min="22" max="22" width="24.26953125" bestFit="1" customWidth="1"/>
    <col min="23" max="23" width="14.81640625" bestFit="1" customWidth="1"/>
    <col min="24" max="24" width="17.81640625" bestFit="1" customWidth="1"/>
    <col min="25" max="25" width="22.1796875" bestFit="1" customWidth="1"/>
    <col min="26" max="26" width="33.453125" bestFit="1" customWidth="1"/>
    <col min="27" max="27" width="12.7265625" bestFit="1" customWidth="1"/>
    <col min="28" max="28" width="9.7265625" bestFit="1" customWidth="1"/>
    <col min="29" max="29" width="13.81640625" bestFit="1" customWidth="1"/>
    <col min="30" max="30" width="14" bestFit="1" customWidth="1"/>
  </cols>
  <sheetData>
    <row r="1" spans="1:28" ht="23.5" x14ac:dyDescent="0.55000000000000004">
      <c r="A1" s="70" t="s">
        <v>540</v>
      </c>
    </row>
    <row r="2" spans="1:2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row>
    <row r="3" spans="1:2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row>
    <row r="5" spans="1:28" ht="23.5" x14ac:dyDescent="0.55000000000000004">
      <c r="A5" s="125" t="s">
        <v>541</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row>
    <row r="6" spans="1:2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row>
    <row r="9" spans="1:28" x14ac:dyDescent="0.35">
      <c r="B9" t="s">
        <v>542</v>
      </c>
      <c r="C9" t="s">
        <v>543</v>
      </c>
      <c r="D9" t="s">
        <v>544</v>
      </c>
      <c r="E9" t="s">
        <v>545</v>
      </c>
      <c r="F9" t="s">
        <v>47</v>
      </c>
      <c r="G9" t="s">
        <v>519</v>
      </c>
      <c r="H9" t="s">
        <v>546</v>
      </c>
      <c r="I9" t="s">
        <v>547</v>
      </c>
      <c r="J9" t="s">
        <v>548</v>
      </c>
      <c r="K9" t="s">
        <v>549</v>
      </c>
      <c r="L9" t="s">
        <v>531</v>
      </c>
      <c r="M9" t="s">
        <v>532</v>
      </c>
      <c r="N9" t="s">
        <v>550</v>
      </c>
      <c r="O9" t="s">
        <v>499</v>
      </c>
    </row>
    <row r="10" spans="1:28" x14ac:dyDescent="0.35">
      <c r="B10" t="s">
        <v>387</v>
      </c>
      <c r="C10">
        <v>24000</v>
      </c>
      <c r="D10">
        <v>35000</v>
      </c>
      <c r="E10">
        <v>29500</v>
      </c>
      <c r="F10">
        <v>10500</v>
      </c>
      <c r="G10">
        <v>2000</v>
      </c>
      <c r="H10">
        <v>12500</v>
      </c>
      <c r="I10">
        <v>17000</v>
      </c>
      <c r="J10">
        <v>14790</v>
      </c>
      <c r="K10">
        <v>2210</v>
      </c>
      <c r="L10">
        <v>29500</v>
      </c>
      <c r="M10">
        <v>0</v>
      </c>
      <c r="N10">
        <v>0</v>
      </c>
    </row>
    <row r="11" spans="1:28" x14ac:dyDescent="0.35">
      <c r="B11" t="s">
        <v>386</v>
      </c>
      <c r="C11">
        <v>157000</v>
      </c>
      <c r="D11">
        <v>167580</v>
      </c>
      <c r="E11">
        <v>162290</v>
      </c>
      <c r="F11">
        <v>2000</v>
      </c>
      <c r="G11">
        <v>1000</v>
      </c>
      <c r="H11">
        <v>3000</v>
      </c>
      <c r="I11">
        <v>159290</v>
      </c>
      <c r="J11">
        <v>138582</v>
      </c>
      <c r="K11">
        <v>20708</v>
      </c>
      <c r="L11">
        <v>0</v>
      </c>
      <c r="M11">
        <v>162290</v>
      </c>
      <c r="N11">
        <v>0</v>
      </c>
    </row>
    <row r="12" spans="1:28" x14ac:dyDescent="0.35">
      <c r="B12" t="s">
        <v>390</v>
      </c>
      <c r="C12">
        <v>14000</v>
      </c>
      <c r="D12">
        <v>12000</v>
      </c>
      <c r="E12">
        <v>13000</v>
      </c>
      <c r="F12">
        <v>9084</v>
      </c>
      <c r="G12">
        <v>2916</v>
      </c>
      <c r="H12">
        <v>12000</v>
      </c>
      <c r="I12">
        <v>1000</v>
      </c>
      <c r="J12">
        <v>870</v>
      </c>
      <c r="K12">
        <v>130</v>
      </c>
      <c r="L12">
        <v>13000</v>
      </c>
      <c r="M12">
        <v>0</v>
      </c>
      <c r="N12">
        <v>0</v>
      </c>
    </row>
    <row r="13" spans="1:28" x14ac:dyDescent="0.35">
      <c r="B13" t="s">
        <v>388</v>
      </c>
      <c r="C13">
        <v>19000</v>
      </c>
      <c r="D13">
        <v>17661</v>
      </c>
      <c r="E13">
        <v>18330</v>
      </c>
      <c r="F13">
        <v>2331</v>
      </c>
      <c r="G13">
        <v>1000</v>
      </c>
      <c r="H13">
        <v>3331</v>
      </c>
      <c r="I13">
        <v>14999</v>
      </c>
      <c r="J13">
        <v>13049</v>
      </c>
      <c r="K13">
        <v>1950</v>
      </c>
      <c r="L13">
        <v>18330</v>
      </c>
      <c r="M13">
        <v>0</v>
      </c>
      <c r="N13">
        <v>0</v>
      </c>
    </row>
    <row r="14" spans="1:28" x14ac:dyDescent="0.35">
      <c r="B14" t="s">
        <v>389</v>
      </c>
      <c r="C14">
        <v>9660</v>
      </c>
      <c r="D14">
        <v>8200</v>
      </c>
      <c r="E14">
        <v>8930</v>
      </c>
      <c r="F14">
        <v>6430</v>
      </c>
      <c r="G14">
        <v>1500</v>
      </c>
      <c r="H14">
        <v>7930</v>
      </c>
      <c r="I14">
        <v>1000</v>
      </c>
      <c r="J14">
        <v>870</v>
      </c>
      <c r="K14">
        <v>130</v>
      </c>
      <c r="L14">
        <v>8930</v>
      </c>
      <c r="M14">
        <v>0</v>
      </c>
      <c r="N14">
        <v>0</v>
      </c>
    </row>
    <row r="15" spans="1:28" x14ac:dyDescent="0.35">
      <c r="B15" t="s">
        <v>551</v>
      </c>
      <c r="C15">
        <v>223660</v>
      </c>
      <c r="D15">
        <v>240441</v>
      </c>
      <c r="E15">
        <v>232050</v>
      </c>
      <c r="F15">
        <v>30345</v>
      </c>
      <c r="G15">
        <v>8416</v>
      </c>
      <c r="H15">
        <v>38761</v>
      </c>
      <c r="I15">
        <v>193289</v>
      </c>
      <c r="J15">
        <v>168161</v>
      </c>
      <c r="K15">
        <v>25128</v>
      </c>
      <c r="L15">
        <v>69760</v>
      </c>
      <c r="M15">
        <v>162290</v>
      </c>
      <c r="N15">
        <v>0</v>
      </c>
    </row>
  </sheetData>
  <mergeCells count="4">
    <mergeCell ref="A2:AB2"/>
    <mergeCell ref="A3:AB3"/>
    <mergeCell ref="A5:AB5"/>
    <mergeCell ref="A6:AB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6"/>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552</v>
      </c>
      <c r="B1" s="67"/>
      <c r="C1" s="67"/>
      <c r="D1" s="67"/>
      <c r="E1" s="67"/>
      <c r="F1" s="67"/>
    </row>
    <row r="2" spans="1:23"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553</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row>
    <row r="9" spans="1:23" x14ac:dyDescent="0.35">
      <c r="B9" t="s">
        <v>554</v>
      </c>
      <c r="C9" s="14" t="s">
        <v>555</v>
      </c>
      <c r="D9" t="s">
        <v>139</v>
      </c>
      <c r="E9" t="s">
        <v>125</v>
      </c>
    </row>
    <row r="10" spans="1:23" x14ac:dyDescent="0.35">
      <c r="B10" t="s">
        <v>124</v>
      </c>
      <c r="C10" s="109">
        <v>656824</v>
      </c>
      <c r="D10" s="109">
        <v>0</v>
      </c>
      <c r="E10" s="109">
        <v>656824</v>
      </c>
    </row>
    <row r="11" spans="1:23" x14ac:dyDescent="0.35">
      <c r="B11" t="s">
        <v>130</v>
      </c>
      <c r="C11" s="109">
        <v>843192</v>
      </c>
      <c r="D11">
        <v>0</v>
      </c>
      <c r="E11">
        <v>843192</v>
      </c>
    </row>
    <row r="12" spans="1:23" x14ac:dyDescent="0.35">
      <c r="B12" t="s">
        <v>140</v>
      </c>
      <c r="C12" s="109">
        <v>187493</v>
      </c>
      <c r="D12">
        <v>0</v>
      </c>
      <c r="E12">
        <v>187493</v>
      </c>
    </row>
    <row r="13" spans="1:23" x14ac:dyDescent="0.35">
      <c r="B13" t="s">
        <v>134</v>
      </c>
      <c r="C13" s="109">
        <v>944841</v>
      </c>
      <c r="D13">
        <v>0</v>
      </c>
      <c r="E13">
        <v>944841</v>
      </c>
    </row>
    <row r="14" spans="1:23" x14ac:dyDescent="0.35">
      <c r="B14" t="s">
        <v>136</v>
      </c>
      <c r="C14" s="109">
        <v>35173</v>
      </c>
      <c r="D14">
        <v>0</v>
      </c>
      <c r="E14">
        <v>35173</v>
      </c>
    </row>
    <row r="15" spans="1:23" x14ac:dyDescent="0.35">
      <c r="C15" s="109"/>
    </row>
    <row r="16" spans="1:23" x14ac:dyDescent="0.35">
      <c r="B16" t="s">
        <v>133</v>
      </c>
      <c r="C16" s="109">
        <v>2667523</v>
      </c>
      <c r="D16" s="109">
        <v>0</v>
      </c>
      <c r="E16" s="109">
        <v>2667523</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23.45312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556</v>
      </c>
    </row>
    <row r="2" spans="1:10" ht="23.5" x14ac:dyDescent="0.55000000000000004">
      <c r="A2" s="125" t="str">
        <f>A!A2</f>
        <v>ICE Demo Company</v>
      </c>
      <c r="B2" s="125"/>
      <c r="C2" s="125"/>
      <c r="D2" s="125"/>
      <c r="E2" s="125"/>
      <c r="F2" s="125"/>
      <c r="G2" s="125"/>
      <c r="H2" s="125"/>
      <c r="I2" s="125"/>
    </row>
    <row r="3" spans="1:10" ht="23.5" x14ac:dyDescent="0.55000000000000004">
      <c r="A3" s="125" t="str">
        <f>A!A3</f>
        <v>8725 John J. Kingman Road, Fort Belvoir, Virginia, 22060</v>
      </c>
      <c r="B3" s="125"/>
      <c r="C3" s="125"/>
      <c r="D3" s="125"/>
      <c r="E3" s="125"/>
      <c r="F3" s="125"/>
      <c r="G3" s="125"/>
      <c r="H3" s="125"/>
      <c r="I3" s="125"/>
    </row>
    <row r="4" spans="1:10" x14ac:dyDescent="0.35">
      <c r="C4" s="6"/>
      <c r="D4" s="6"/>
    </row>
    <row r="5" spans="1:10" ht="23.5" x14ac:dyDescent="0.55000000000000004">
      <c r="A5" s="125" t="s">
        <v>557</v>
      </c>
      <c r="B5" s="125"/>
      <c r="C5" s="125"/>
      <c r="D5" s="125"/>
      <c r="E5" s="125"/>
      <c r="F5" s="125"/>
      <c r="G5" s="125"/>
      <c r="H5" s="125"/>
      <c r="I5" s="125"/>
      <c r="J5" s="67"/>
    </row>
    <row r="6" spans="1:10" ht="23.5" x14ac:dyDescent="0.55000000000000004">
      <c r="A6" s="125" t="str">
        <f>A!A6</f>
        <v>Fiscal Year End - 12/31/2024</v>
      </c>
      <c r="B6" s="125"/>
      <c r="C6" s="125"/>
      <c r="D6" s="125"/>
      <c r="E6" s="125"/>
      <c r="F6" s="125"/>
      <c r="G6" s="125"/>
      <c r="H6" s="125"/>
      <c r="I6" s="125"/>
    </row>
    <row r="9" spans="1:10" ht="23.5" x14ac:dyDescent="0.55000000000000004">
      <c r="B9" s="80" t="s">
        <v>558</v>
      </c>
      <c r="F9" s="80" t="s">
        <v>559</v>
      </c>
    </row>
    <row r="11" spans="1:10" x14ac:dyDescent="0.35">
      <c r="B11" t="s">
        <v>560</v>
      </c>
      <c r="C11" s="14" t="s">
        <v>561</v>
      </c>
      <c r="D11" t="s">
        <v>562</v>
      </c>
      <c r="E11" t="s">
        <v>563</v>
      </c>
      <c r="F11" t="s">
        <v>564</v>
      </c>
      <c r="G11" t="s">
        <v>554</v>
      </c>
      <c r="H11" t="s">
        <v>486</v>
      </c>
      <c r="I11" t="s">
        <v>565</v>
      </c>
      <c r="J11" t="s">
        <v>566</v>
      </c>
    </row>
    <row r="12" spans="1:10" x14ac:dyDescent="0.35">
      <c r="B12" t="s">
        <v>124</v>
      </c>
      <c r="C12" s="14">
        <v>633012</v>
      </c>
      <c r="D12" s="14">
        <v>23812</v>
      </c>
      <c r="E12" s="14">
        <v>656824</v>
      </c>
      <c r="J12" s="14"/>
    </row>
    <row r="13" spans="1:10" x14ac:dyDescent="0.35">
      <c r="B13" t="s">
        <v>136</v>
      </c>
      <c r="C13" s="14">
        <v>34563</v>
      </c>
      <c r="D13" s="14">
        <v>610</v>
      </c>
      <c r="E13" s="14">
        <v>35173</v>
      </c>
      <c r="J13" s="14"/>
    </row>
    <row r="14" spans="1:10" x14ac:dyDescent="0.35">
      <c r="B14" t="s">
        <v>130</v>
      </c>
      <c r="C14" s="14">
        <v>842981</v>
      </c>
      <c r="D14" s="14">
        <v>211</v>
      </c>
      <c r="E14" s="14">
        <v>843192</v>
      </c>
      <c r="J14" s="14"/>
    </row>
    <row r="15" spans="1:10" x14ac:dyDescent="0.35">
      <c r="B15" t="s">
        <v>140</v>
      </c>
      <c r="C15" s="14">
        <v>172105</v>
      </c>
      <c r="D15" s="14">
        <v>15388</v>
      </c>
      <c r="E15" s="14">
        <v>187493</v>
      </c>
      <c r="J15" s="14"/>
    </row>
    <row r="16" spans="1:10" x14ac:dyDescent="0.35">
      <c r="B16" t="s">
        <v>134</v>
      </c>
      <c r="C16" s="14">
        <v>944841</v>
      </c>
      <c r="D16" s="14">
        <v>0</v>
      </c>
      <c r="E16" s="14">
        <v>944841</v>
      </c>
      <c r="J16" s="14"/>
    </row>
    <row r="17" spans="2:10" x14ac:dyDescent="0.35">
      <c r="B17" t="s">
        <v>133</v>
      </c>
      <c r="C17" s="14">
        <v>2627502</v>
      </c>
      <c r="D17" s="14">
        <v>40021</v>
      </c>
      <c r="E17" s="14">
        <v>2667523</v>
      </c>
      <c r="J17" s="14"/>
    </row>
    <row r="18" spans="2:10" x14ac:dyDescent="0.35">
      <c r="C18" s="14"/>
      <c r="D18" s="14"/>
      <c r="E18" s="14"/>
      <c r="F18" t="s">
        <v>567</v>
      </c>
      <c r="G18" t="s">
        <v>124</v>
      </c>
      <c r="H18" t="s">
        <v>47</v>
      </c>
      <c r="I18" t="s">
        <v>125</v>
      </c>
      <c r="J18" s="14">
        <v>14287</v>
      </c>
    </row>
    <row r="19" spans="2:10" x14ac:dyDescent="0.35">
      <c r="C19" s="14"/>
      <c r="D19" s="14"/>
      <c r="E19" s="14"/>
      <c r="F19" t="s">
        <v>568</v>
      </c>
      <c r="G19" t="s">
        <v>124</v>
      </c>
      <c r="H19" t="s">
        <v>47</v>
      </c>
      <c r="I19" t="s">
        <v>125</v>
      </c>
      <c r="J19" s="14">
        <v>9525</v>
      </c>
    </row>
    <row r="20" spans="2:10" x14ac:dyDescent="0.35">
      <c r="C20" s="14"/>
      <c r="D20" s="14"/>
      <c r="E20" s="14"/>
      <c r="F20" t="s">
        <v>569</v>
      </c>
      <c r="H20" t="s">
        <v>47</v>
      </c>
      <c r="I20" t="s">
        <v>125</v>
      </c>
      <c r="J20" s="14">
        <v>11107</v>
      </c>
    </row>
    <row r="21" spans="2:10" x14ac:dyDescent="0.35">
      <c r="C21" s="14"/>
      <c r="D21" s="14"/>
      <c r="E21" s="14"/>
      <c r="F21" t="s">
        <v>570</v>
      </c>
      <c r="H21" t="s">
        <v>47</v>
      </c>
      <c r="I21" t="s">
        <v>125</v>
      </c>
      <c r="J21" s="14">
        <v>7405</v>
      </c>
    </row>
    <row r="22" spans="2:10" x14ac:dyDescent="0.35">
      <c r="C22" s="14"/>
      <c r="D22" s="14"/>
      <c r="E22" s="14"/>
      <c r="F22" t="s">
        <v>571</v>
      </c>
      <c r="G22" t="s">
        <v>130</v>
      </c>
      <c r="H22" t="s">
        <v>36</v>
      </c>
      <c r="I22" t="s">
        <v>125</v>
      </c>
      <c r="J22" s="14">
        <v>126</v>
      </c>
    </row>
    <row r="23" spans="2:10" x14ac:dyDescent="0.35">
      <c r="C23" s="14"/>
      <c r="D23" s="14"/>
      <c r="E23" s="14"/>
      <c r="F23" t="s">
        <v>572</v>
      </c>
      <c r="G23" t="s">
        <v>130</v>
      </c>
      <c r="H23" t="s">
        <v>36</v>
      </c>
      <c r="I23" t="s">
        <v>125</v>
      </c>
      <c r="J23" s="14">
        <v>85</v>
      </c>
    </row>
    <row r="24" spans="2:10" x14ac:dyDescent="0.35">
      <c r="C24" s="14"/>
      <c r="D24" s="14"/>
      <c r="E24" s="14"/>
      <c r="F24" t="s">
        <v>573</v>
      </c>
      <c r="G24" t="s">
        <v>136</v>
      </c>
      <c r="H24" t="s">
        <v>36</v>
      </c>
      <c r="I24" t="s">
        <v>125</v>
      </c>
      <c r="J24" s="14">
        <v>366</v>
      </c>
    </row>
    <row r="25" spans="2:10" x14ac:dyDescent="0.35">
      <c r="C25" s="14"/>
      <c r="D25" s="14"/>
      <c r="E25" s="14"/>
      <c r="F25" t="s">
        <v>574</v>
      </c>
      <c r="G25" t="s">
        <v>136</v>
      </c>
      <c r="H25" t="s">
        <v>36</v>
      </c>
      <c r="I25" t="s">
        <v>125</v>
      </c>
      <c r="J25" s="14">
        <v>244</v>
      </c>
    </row>
    <row r="26" spans="2:10" x14ac:dyDescent="0.35">
      <c r="C26" s="14"/>
      <c r="D26" s="14"/>
      <c r="E26" s="14"/>
      <c r="F26" t="s">
        <v>575</v>
      </c>
      <c r="G26" t="s">
        <v>140</v>
      </c>
      <c r="H26" t="s">
        <v>36</v>
      </c>
      <c r="I26" t="s">
        <v>125</v>
      </c>
      <c r="J26" s="14">
        <v>9232</v>
      </c>
    </row>
    <row r="27" spans="2:10" x14ac:dyDescent="0.35">
      <c r="C27" s="14"/>
      <c r="D27" s="14"/>
      <c r="E27" s="14"/>
      <c r="F27" t="s">
        <v>576</v>
      </c>
      <c r="G27" t="s">
        <v>140</v>
      </c>
      <c r="H27" t="s">
        <v>36</v>
      </c>
      <c r="I27" t="s">
        <v>125</v>
      </c>
      <c r="J27" s="14">
        <v>6156</v>
      </c>
    </row>
    <row r="28" spans="2:10" x14ac:dyDescent="0.35">
      <c r="C28" s="14"/>
      <c r="D28" s="14"/>
      <c r="E28" s="14"/>
      <c r="J28" s="14"/>
    </row>
    <row r="29" spans="2:10" x14ac:dyDescent="0.35">
      <c r="C29" s="14"/>
      <c r="D29" s="14"/>
      <c r="E29" s="14"/>
      <c r="F29" t="s">
        <v>516</v>
      </c>
      <c r="J29" s="14">
        <v>58533</v>
      </c>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BF30"/>
  <sheetViews>
    <sheetView showGridLines="0" topLeftCell="A2" workbookViewId="0">
      <selection activeCell="B10" sqref="B10"/>
    </sheetView>
  </sheetViews>
  <sheetFormatPr defaultRowHeight="14.5" x14ac:dyDescent="0.35"/>
  <cols>
    <col min="1" max="1" width="4" customWidth="1"/>
    <col min="2" max="2" width="25" bestFit="1" customWidth="1"/>
    <col min="3" max="3" width="30.26953125" bestFit="1" customWidth="1"/>
    <col min="4" max="4" width="23" bestFit="1" customWidth="1"/>
    <col min="5" max="5" width="27.179687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9.1796875" bestFit="1" customWidth="1"/>
    <col min="12" max="12" width="12.26953125" bestFit="1" customWidth="1"/>
    <col min="13" max="13" width="7.1796875" bestFit="1" customWidth="1"/>
    <col min="14" max="14" width="16.54296875" bestFit="1" customWidth="1"/>
    <col min="15" max="15" width="9.81640625" bestFit="1" customWidth="1"/>
    <col min="16" max="16" width="21.81640625" bestFit="1" customWidth="1"/>
    <col min="17" max="17" width="13" bestFit="1" customWidth="1"/>
    <col min="18" max="18" width="18.26953125" bestFit="1" customWidth="1"/>
    <col min="19" max="19" width="13" bestFit="1" customWidth="1"/>
    <col min="20" max="20" width="13.1796875" bestFit="1" customWidth="1"/>
    <col min="21" max="21" width="14.453125" bestFit="1" customWidth="1"/>
    <col min="22" max="22" width="18" bestFit="1" customWidth="1"/>
    <col min="23" max="23" width="13" bestFit="1" customWidth="1"/>
    <col min="24" max="24" width="20.1796875" bestFit="1" customWidth="1"/>
    <col min="25" max="25" width="16.54296875" bestFit="1" customWidth="1"/>
    <col min="26" max="26" width="22.26953125" bestFit="1" customWidth="1"/>
    <col min="27" max="27" width="25.81640625" customWidth="1"/>
    <col min="28" max="28" width="29.1796875" bestFit="1" customWidth="1"/>
    <col min="29" max="29" width="25.54296875" bestFit="1" customWidth="1"/>
    <col min="30" max="30" width="18.453125" bestFit="1" customWidth="1"/>
    <col min="31" max="31" width="14.26953125" bestFit="1" customWidth="1"/>
    <col min="32" max="32" width="21" bestFit="1" customWidth="1"/>
    <col min="33" max="33" width="24.54296875" bestFit="1" customWidth="1"/>
    <col min="34" max="34" width="23.1796875" bestFit="1" customWidth="1"/>
    <col min="35" max="35" width="19.1796875" bestFit="1" customWidth="1"/>
    <col min="36" max="36" width="27" bestFit="1" customWidth="1"/>
    <col min="37" max="37" width="9.81640625" bestFit="1" customWidth="1"/>
    <col min="38" max="38" width="21.81640625" bestFit="1" customWidth="1"/>
    <col min="39" max="39" width="9.26953125" bestFit="1" customWidth="1"/>
    <col min="40" max="40" width="23.81640625" bestFit="1" customWidth="1"/>
    <col min="41" max="41" width="22.7265625" bestFit="1" customWidth="1"/>
    <col min="42" max="42" width="20.26953125" bestFit="1" customWidth="1"/>
    <col min="43" max="43" width="18.26953125" bestFit="1" customWidth="1"/>
    <col min="44" max="44" width="13" bestFit="1" customWidth="1"/>
    <col min="45" max="45" width="13.1796875" bestFit="1" customWidth="1"/>
    <col min="46" max="46" width="16.54296875" bestFit="1" customWidth="1"/>
    <col min="47" max="47" width="22.26953125" bestFit="1" customWidth="1"/>
    <col min="48" max="48" width="9.7265625" bestFit="1" customWidth="1"/>
    <col min="49" max="49" width="25" bestFit="1" customWidth="1"/>
    <col min="50" max="50" width="30.26953125" bestFit="1" customWidth="1"/>
    <col min="51" max="51" width="23" bestFit="1" customWidth="1"/>
    <col min="52" max="52" width="25.81640625" bestFit="1" customWidth="1"/>
    <col min="53" max="53" width="29.1796875" bestFit="1" customWidth="1"/>
    <col min="54" max="54" width="25.54296875" bestFit="1" customWidth="1"/>
    <col min="55" max="55" width="18.453125" bestFit="1" customWidth="1"/>
    <col min="56" max="56" width="14.26953125" bestFit="1" customWidth="1"/>
    <col min="57" max="57" width="9.1796875" bestFit="1" customWidth="1"/>
    <col min="58" max="58" width="12.26953125" bestFit="1" customWidth="1"/>
    <col min="59" max="59" width="7.1796875" bestFit="1" customWidth="1"/>
    <col min="60" max="60" width="16.54296875" bestFit="1" customWidth="1"/>
    <col min="61" max="61" width="9.81640625" bestFit="1" customWidth="1"/>
    <col min="62" max="62" width="21.81640625" bestFit="1" customWidth="1"/>
    <col min="63" max="63" width="13" bestFit="1" customWidth="1"/>
    <col min="64" max="64" width="18.26953125" bestFit="1" customWidth="1"/>
    <col min="65" max="65" width="13" bestFit="1" customWidth="1"/>
    <col min="66" max="66" width="13.1796875" bestFit="1" customWidth="1"/>
    <col min="67" max="67" width="14.453125" bestFit="1" customWidth="1"/>
    <col min="68" max="68" width="18" bestFit="1" customWidth="1"/>
    <col min="69" max="69" width="13" bestFit="1" customWidth="1"/>
    <col min="70" max="70" width="20.1796875" bestFit="1" customWidth="1"/>
    <col min="71" max="71" width="16.54296875" bestFit="1" customWidth="1"/>
    <col min="72" max="72" width="22.26953125" bestFit="1" customWidth="1"/>
    <col min="73" max="73" width="16.54296875" bestFit="1" customWidth="1"/>
    <col min="74" max="74" width="22.26953125" bestFit="1" customWidth="1"/>
    <col min="75" max="75" width="8.453125" bestFit="1" customWidth="1"/>
    <col min="76" max="76" width="25" bestFit="1" customWidth="1"/>
    <col min="77" max="77" width="30.26953125" bestFit="1" customWidth="1"/>
    <col min="78" max="78" width="23" bestFit="1" customWidth="1"/>
    <col min="79" max="79" width="25.81640625" bestFit="1" customWidth="1"/>
    <col min="80" max="80" width="29.1796875" bestFit="1" customWidth="1"/>
    <col min="81" max="81" width="25.54296875" bestFit="1" customWidth="1"/>
    <col min="82" max="82" width="18.453125" bestFit="1" customWidth="1"/>
    <col min="83" max="83" width="14.26953125" bestFit="1" customWidth="1"/>
    <col min="85" max="85" width="12.26953125" bestFit="1" customWidth="1"/>
    <col min="86" max="86" width="7.1796875" bestFit="1" customWidth="1"/>
    <col min="87" max="87" width="16.54296875" bestFit="1" customWidth="1"/>
    <col min="88" max="88" width="9.81640625" bestFit="1" customWidth="1"/>
    <col min="89" max="89" width="21.81640625" bestFit="1" customWidth="1"/>
    <col min="90" max="90" width="13" bestFit="1" customWidth="1"/>
    <col min="91" max="91" width="18.26953125" bestFit="1" customWidth="1"/>
    <col min="92" max="92" width="13" bestFit="1" customWidth="1"/>
    <col min="93" max="93" width="13.1796875" bestFit="1" customWidth="1"/>
    <col min="94" max="94" width="14.453125" bestFit="1" customWidth="1"/>
    <col min="95" max="95" width="18" bestFit="1" customWidth="1"/>
    <col min="96" max="96" width="13" bestFit="1" customWidth="1"/>
    <col min="97" max="97" width="20.1796875" bestFit="1" customWidth="1"/>
    <col min="98" max="98" width="16.54296875" bestFit="1" customWidth="1"/>
    <col min="99" max="99" width="22.26953125" bestFit="1" customWidth="1"/>
  </cols>
  <sheetData>
    <row r="1" spans="1:58" ht="23.5" x14ac:dyDescent="0.55000000000000004">
      <c r="A1" s="70" t="s">
        <v>577</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row>
    <row r="2" spans="1:5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row>
    <row r="3" spans="1:5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row>
    <row r="4" spans="1:58" ht="15" customHeight="1" x14ac:dyDescent="0.35"/>
    <row r="5" spans="1:58" ht="23.5" x14ac:dyDescent="0.55000000000000004">
      <c r="A5" s="127" t="s">
        <v>578</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row>
    <row r="6" spans="1:58" ht="23.5" x14ac:dyDescent="0.55000000000000004">
      <c r="A6" s="127" t="s">
        <v>579</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row>
    <row r="7" spans="1:58" ht="23.5" x14ac:dyDescent="0.55000000000000004">
      <c r="A7" s="126" t="str">
        <f>A!A6</f>
        <v>Fiscal Year End - 12/31/2024</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row>
    <row r="8" spans="1:58" ht="15" customHeight="1" x14ac:dyDescent="0.35"/>
    <row r="9" spans="1:58" ht="15" customHeight="1" x14ac:dyDescent="0.35"/>
    <row r="10" spans="1:58" x14ac:dyDescent="0.35">
      <c r="B10" t="s">
        <v>580</v>
      </c>
      <c r="C10" t="s">
        <v>581</v>
      </c>
      <c r="D10" t="s">
        <v>582</v>
      </c>
      <c r="E10" t="s">
        <v>583</v>
      </c>
      <c r="F10" t="s">
        <v>584</v>
      </c>
      <c r="G10" t="s">
        <v>585</v>
      </c>
      <c r="H10" t="s">
        <v>586</v>
      </c>
      <c r="I10" t="s">
        <v>587</v>
      </c>
      <c r="J10" t="s">
        <v>565</v>
      </c>
      <c r="K10" t="s">
        <v>124</v>
      </c>
      <c r="L10" t="s">
        <v>130</v>
      </c>
      <c r="M10" t="s">
        <v>140</v>
      </c>
      <c r="N10" t="s">
        <v>134</v>
      </c>
      <c r="O10" t="s">
        <v>136</v>
      </c>
      <c r="P10" t="s">
        <v>588</v>
      </c>
      <c r="Q10" t="s">
        <v>47</v>
      </c>
      <c r="R10" t="s">
        <v>589</v>
      </c>
      <c r="S10" t="s">
        <v>590</v>
      </c>
      <c r="T10" t="s">
        <v>591</v>
      </c>
      <c r="U10" t="s">
        <v>592</v>
      </c>
      <c r="V10" t="s">
        <v>48</v>
      </c>
      <c r="W10" t="s">
        <v>593</v>
      </c>
      <c r="X10" t="s">
        <v>594</v>
      </c>
      <c r="Y10" t="s">
        <v>563</v>
      </c>
      <c r="Z10" t="s">
        <v>595</v>
      </c>
    </row>
    <row r="11" spans="1:58" x14ac:dyDescent="0.35">
      <c r="B11" t="s">
        <v>297</v>
      </c>
      <c r="C11" t="s">
        <v>596</v>
      </c>
      <c r="D11" t="s">
        <v>298</v>
      </c>
      <c r="E11" t="s">
        <v>129</v>
      </c>
      <c r="F11" t="s">
        <v>36</v>
      </c>
      <c r="G11" t="s">
        <v>36</v>
      </c>
      <c r="H11" t="s">
        <v>301</v>
      </c>
      <c r="I11" t="s">
        <v>597</v>
      </c>
      <c r="J11" t="s">
        <v>125</v>
      </c>
      <c r="K11">
        <v>122113</v>
      </c>
      <c r="L11">
        <v>115068</v>
      </c>
      <c r="M11">
        <v>46813</v>
      </c>
      <c r="N11">
        <v>87912</v>
      </c>
      <c r="O11">
        <v>6918</v>
      </c>
      <c r="P11">
        <v>378824</v>
      </c>
      <c r="Q11">
        <v>94931</v>
      </c>
      <c r="R11">
        <v>94931</v>
      </c>
      <c r="S11">
        <v>473755</v>
      </c>
      <c r="T11">
        <v>40743</v>
      </c>
      <c r="U11">
        <v>514498</v>
      </c>
      <c r="V11">
        <v>1904</v>
      </c>
      <c r="W11">
        <v>317</v>
      </c>
      <c r="X11">
        <v>2221</v>
      </c>
      <c r="Y11">
        <v>516719</v>
      </c>
      <c r="Z11">
        <v>1</v>
      </c>
    </row>
    <row r="12" spans="1:58" x14ac:dyDescent="0.35">
      <c r="B12" t="s">
        <v>297</v>
      </c>
      <c r="C12" t="s">
        <v>596</v>
      </c>
      <c r="D12" t="s">
        <v>303</v>
      </c>
      <c r="E12" t="s">
        <v>129</v>
      </c>
      <c r="F12" t="s">
        <v>36</v>
      </c>
      <c r="G12" t="s">
        <v>36</v>
      </c>
      <c r="H12" t="s">
        <v>301</v>
      </c>
      <c r="I12" t="s">
        <v>598</v>
      </c>
      <c r="J12" t="s">
        <v>125</v>
      </c>
      <c r="K12">
        <v>16387</v>
      </c>
      <c r="L12">
        <v>312</v>
      </c>
      <c r="M12">
        <v>1212</v>
      </c>
      <c r="N12">
        <v>15341</v>
      </c>
      <c r="O12">
        <v>836</v>
      </c>
      <c r="P12">
        <v>34088</v>
      </c>
      <c r="Q12">
        <v>12739</v>
      </c>
      <c r="R12">
        <v>12739</v>
      </c>
      <c r="S12">
        <v>46827</v>
      </c>
      <c r="T12">
        <v>4027</v>
      </c>
      <c r="U12">
        <v>50854</v>
      </c>
      <c r="V12">
        <v>255</v>
      </c>
      <c r="W12">
        <v>31</v>
      </c>
      <c r="X12">
        <v>287</v>
      </c>
      <c r="Y12">
        <v>51141</v>
      </c>
      <c r="Z12">
        <v>1</v>
      </c>
    </row>
    <row r="13" spans="1:58" x14ac:dyDescent="0.35">
      <c r="B13" t="s">
        <v>304</v>
      </c>
      <c r="C13" t="s">
        <v>596</v>
      </c>
      <c r="D13" t="s">
        <v>305</v>
      </c>
      <c r="E13" t="s">
        <v>134</v>
      </c>
      <c r="F13" t="s">
        <v>306</v>
      </c>
      <c r="G13" t="s">
        <v>307</v>
      </c>
      <c r="H13" t="s">
        <v>308</v>
      </c>
      <c r="I13" t="s">
        <v>599</v>
      </c>
      <c r="J13" t="s">
        <v>125</v>
      </c>
      <c r="K13">
        <v>8973</v>
      </c>
      <c r="L13">
        <v>9687</v>
      </c>
      <c r="M13">
        <v>632</v>
      </c>
      <c r="N13">
        <v>7888</v>
      </c>
      <c r="O13">
        <v>87</v>
      </c>
      <c r="P13">
        <v>27267</v>
      </c>
      <c r="Q13">
        <v>6976</v>
      </c>
      <c r="R13">
        <v>6976</v>
      </c>
      <c r="S13">
        <v>34243</v>
      </c>
      <c r="T13">
        <v>2944</v>
      </c>
      <c r="U13">
        <v>37187</v>
      </c>
      <c r="V13">
        <v>140</v>
      </c>
      <c r="W13">
        <v>23</v>
      </c>
      <c r="X13">
        <v>163</v>
      </c>
      <c r="Y13">
        <v>37350</v>
      </c>
      <c r="Z13">
        <v>1</v>
      </c>
    </row>
    <row r="14" spans="1:58" x14ac:dyDescent="0.35">
      <c r="C14" t="s">
        <v>600</v>
      </c>
      <c r="D14" t="s">
        <v>133</v>
      </c>
      <c r="K14">
        <v>147473</v>
      </c>
      <c r="L14">
        <v>125067</v>
      </c>
      <c r="M14">
        <v>48657</v>
      </c>
      <c r="N14">
        <v>111141</v>
      </c>
      <c r="O14">
        <v>7841</v>
      </c>
      <c r="P14">
        <v>440179</v>
      </c>
      <c r="Q14">
        <v>114646</v>
      </c>
      <c r="R14">
        <v>114646</v>
      </c>
      <c r="S14">
        <v>554825</v>
      </c>
      <c r="T14">
        <v>47714</v>
      </c>
      <c r="U14">
        <v>602539</v>
      </c>
      <c r="V14">
        <v>2299</v>
      </c>
      <c r="W14">
        <v>371</v>
      </c>
      <c r="X14">
        <v>2671</v>
      </c>
      <c r="Y14">
        <v>605210</v>
      </c>
      <c r="Z14">
        <v>1.9</v>
      </c>
    </row>
    <row r="15" spans="1:58" x14ac:dyDescent="0.35">
      <c r="B15" t="s">
        <v>297</v>
      </c>
      <c r="C15" t="s">
        <v>601</v>
      </c>
      <c r="D15" t="s">
        <v>309</v>
      </c>
      <c r="E15" t="s">
        <v>134</v>
      </c>
      <c r="F15" t="s">
        <v>36</v>
      </c>
      <c r="G15" t="s">
        <v>36</v>
      </c>
      <c r="H15" t="s">
        <v>301</v>
      </c>
      <c r="I15" t="s">
        <v>602</v>
      </c>
      <c r="J15" t="s">
        <v>125</v>
      </c>
      <c r="K15">
        <v>210312</v>
      </c>
      <c r="L15">
        <v>38643</v>
      </c>
      <c r="M15">
        <v>59613</v>
      </c>
      <c r="N15">
        <v>89732</v>
      </c>
      <c r="O15">
        <v>8932</v>
      </c>
      <c r="P15">
        <v>407232</v>
      </c>
      <c r="Q15">
        <v>163497</v>
      </c>
      <c r="R15">
        <v>163497</v>
      </c>
      <c r="S15">
        <v>570729</v>
      </c>
      <c r="T15">
        <v>49083</v>
      </c>
      <c r="U15">
        <v>619812</v>
      </c>
      <c r="V15">
        <v>3279</v>
      </c>
      <c r="W15">
        <v>382</v>
      </c>
      <c r="X15">
        <v>3661</v>
      </c>
      <c r="Y15">
        <v>623473</v>
      </c>
      <c r="Z15">
        <v>5</v>
      </c>
    </row>
    <row r="16" spans="1:58" x14ac:dyDescent="0.35">
      <c r="C16" t="s">
        <v>603</v>
      </c>
      <c r="D16" t="s">
        <v>133</v>
      </c>
      <c r="K16">
        <v>210312</v>
      </c>
      <c r="L16">
        <v>38643</v>
      </c>
      <c r="M16">
        <v>59613</v>
      </c>
      <c r="N16">
        <v>89732</v>
      </c>
      <c r="O16">
        <v>8932</v>
      </c>
      <c r="P16">
        <v>407232</v>
      </c>
      <c r="Q16">
        <v>163497</v>
      </c>
      <c r="R16">
        <v>163497</v>
      </c>
      <c r="S16">
        <v>570729</v>
      </c>
      <c r="T16">
        <v>49083</v>
      </c>
      <c r="U16">
        <v>619812</v>
      </c>
      <c r="V16">
        <v>3279</v>
      </c>
      <c r="W16">
        <v>382</v>
      </c>
      <c r="X16">
        <v>3661</v>
      </c>
      <c r="Y16">
        <v>623473</v>
      </c>
      <c r="Z16">
        <v>5.9</v>
      </c>
    </row>
    <row r="17" spans="2:26" x14ac:dyDescent="0.35">
      <c r="B17" t="s">
        <v>297</v>
      </c>
      <c r="C17" t="s">
        <v>604</v>
      </c>
      <c r="D17" t="s">
        <v>314</v>
      </c>
      <c r="E17" t="s">
        <v>129</v>
      </c>
      <c r="F17" t="s">
        <v>315</v>
      </c>
      <c r="G17" t="s">
        <v>36</v>
      </c>
      <c r="H17" t="s">
        <v>316</v>
      </c>
      <c r="I17" t="s">
        <v>605</v>
      </c>
      <c r="J17" t="s">
        <v>125</v>
      </c>
      <c r="K17">
        <v>5300</v>
      </c>
      <c r="L17">
        <v>1000</v>
      </c>
      <c r="M17">
        <v>0</v>
      </c>
      <c r="N17">
        <v>0</v>
      </c>
      <c r="O17">
        <v>382</v>
      </c>
      <c r="P17">
        <v>6682</v>
      </c>
      <c r="Q17">
        <v>4120</v>
      </c>
      <c r="R17">
        <v>4120</v>
      </c>
      <c r="S17">
        <v>10802</v>
      </c>
      <c r="T17">
        <v>929</v>
      </c>
      <c r="U17">
        <v>11731</v>
      </c>
      <c r="V17">
        <v>83</v>
      </c>
      <c r="W17">
        <v>7</v>
      </c>
      <c r="X17">
        <v>90</v>
      </c>
      <c r="Y17">
        <v>11821</v>
      </c>
      <c r="Z17">
        <v>6</v>
      </c>
    </row>
    <row r="18" spans="2:26" x14ac:dyDescent="0.35">
      <c r="B18" t="s">
        <v>297</v>
      </c>
      <c r="C18" t="s">
        <v>604</v>
      </c>
      <c r="D18" t="s">
        <v>318</v>
      </c>
      <c r="E18" t="s">
        <v>129</v>
      </c>
      <c r="F18" t="s">
        <v>315</v>
      </c>
      <c r="G18" t="s">
        <v>36</v>
      </c>
      <c r="H18" t="s">
        <v>316</v>
      </c>
      <c r="I18" t="s">
        <v>606</v>
      </c>
      <c r="J18" t="s">
        <v>125</v>
      </c>
      <c r="K18">
        <v>2911</v>
      </c>
      <c r="L18">
        <v>750</v>
      </c>
      <c r="M18">
        <v>0</v>
      </c>
      <c r="N18">
        <v>0</v>
      </c>
      <c r="O18">
        <v>171</v>
      </c>
      <c r="P18">
        <v>3832</v>
      </c>
      <c r="Q18">
        <v>2263</v>
      </c>
      <c r="R18">
        <v>2263</v>
      </c>
      <c r="S18">
        <v>6095</v>
      </c>
      <c r="T18">
        <v>524</v>
      </c>
      <c r="U18">
        <v>6619</v>
      </c>
      <c r="V18">
        <v>45</v>
      </c>
      <c r="W18">
        <v>4</v>
      </c>
      <c r="X18">
        <v>49</v>
      </c>
      <c r="Y18">
        <v>6668</v>
      </c>
      <c r="Z18">
        <v>6</v>
      </c>
    </row>
    <row r="19" spans="2:26" x14ac:dyDescent="0.35">
      <c r="B19" t="s">
        <v>297</v>
      </c>
      <c r="C19" t="s">
        <v>604</v>
      </c>
      <c r="D19" t="s">
        <v>314</v>
      </c>
      <c r="E19" t="s">
        <v>129</v>
      </c>
      <c r="F19" t="s">
        <v>315</v>
      </c>
      <c r="G19" t="s">
        <v>36</v>
      </c>
      <c r="H19" t="s">
        <v>317</v>
      </c>
      <c r="I19" t="s">
        <v>605</v>
      </c>
      <c r="J19" t="s">
        <v>125</v>
      </c>
      <c r="K19">
        <v>2882</v>
      </c>
      <c r="L19">
        <v>500</v>
      </c>
      <c r="M19">
        <v>0</v>
      </c>
      <c r="N19">
        <v>0</v>
      </c>
      <c r="O19">
        <v>421</v>
      </c>
      <c r="P19">
        <v>3803</v>
      </c>
      <c r="Q19">
        <v>2240</v>
      </c>
      <c r="R19">
        <v>2240</v>
      </c>
      <c r="S19">
        <v>6043</v>
      </c>
      <c r="T19">
        <v>519</v>
      </c>
      <c r="U19">
        <v>6562</v>
      </c>
      <c r="V19">
        <v>45</v>
      </c>
      <c r="W19">
        <v>4</v>
      </c>
      <c r="X19">
        <v>49</v>
      </c>
      <c r="Y19">
        <v>6611</v>
      </c>
      <c r="Z19">
        <v>6</v>
      </c>
    </row>
    <row r="20" spans="2:26" x14ac:dyDescent="0.35">
      <c r="C20" t="s">
        <v>607</v>
      </c>
      <c r="D20" t="s">
        <v>133</v>
      </c>
      <c r="K20">
        <v>11093</v>
      </c>
      <c r="L20">
        <v>2250</v>
      </c>
      <c r="M20">
        <v>0</v>
      </c>
      <c r="N20">
        <v>0</v>
      </c>
      <c r="O20">
        <v>974</v>
      </c>
      <c r="P20">
        <v>14317</v>
      </c>
      <c r="Q20">
        <v>8623</v>
      </c>
      <c r="R20">
        <v>8623</v>
      </c>
      <c r="S20">
        <v>22940</v>
      </c>
      <c r="T20">
        <v>1972</v>
      </c>
      <c r="U20">
        <v>24912</v>
      </c>
      <c r="V20">
        <v>173</v>
      </c>
      <c r="W20">
        <v>15</v>
      </c>
      <c r="X20">
        <v>188</v>
      </c>
      <c r="Y20">
        <v>25100</v>
      </c>
      <c r="Z20">
        <v>6.9</v>
      </c>
    </row>
    <row r="21" spans="2:26" x14ac:dyDescent="0.35">
      <c r="B21" t="s">
        <v>297</v>
      </c>
      <c r="C21" t="s">
        <v>608</v>
      </c>
      <c r="D21" t="s">
        <v>319</v>
      </c>
      <c r="E21" t="s">
        <v>129</v>
      </c>
      <c r="F21" t="s">
        <v>315</v>
      </c>
      <c r="G21" t="s">
        <v>36</v>
      </c>
      <c r="H21" t="s">
        <v>36</v>
      </c>
      <c r="I21" t="s">
        <v>36</v>
      </c>
      <c r="J21" t="s">
        <v>125</v>
      </c>
      <c r="K21">
        <v>99819</v>
      </c>
      <c r="L21">
        <v>16724</v>
      </c>
      <c r="M21">
        <v>12914</v>
      </c>
      <c r="N21">
        <v>147318</v>
      </c>
      <c r="O21">
        <v>5338</v>
      </c>
      <c r="P21">
        <v>282113</v>
      </c>
      <c r="Q21">
        <v>77599</v>
      </c>
      <c r="R21">
        <v>77599</v>
      </c>
      <c r="S21">
        <v>359712</v>
      </c>
      <c r="T21">
        <v>30935</v>
      </c>
      <c r="U21">
        <v>390647</v>
      </c>
      <c r="V21">
        <v>1556</v>
      </c>
      <c r="W21">
        <v>241</v>
      </c>
      <c r="X21">
        <v>1797</v>
      </c>
      <c r="Y21">
        <v>392444</v>
      </c>
      <c r="Z21">
        <v>7</v>
      </c>
    </row>
    <row r="22" spans="2:26" x14ac:dyDescent="0.35">
      <c r="C22" t="s">
        <v>609</v>
      </c>
      <c r="D22" t="s">
        <v>133</v>
      </c>
      <c r="K22">
        <v>99819</v>
      </c>
      <c r="L22">
        <v>16724</v>
      </c>
      <c r="M22">
        <v>12914</v>
      </c>
      <c r="N22">
        <v>147318</v>
      </c>
      <c r="O22">
        <v>5338</v>
      </c>
      <c r="P22">
        <v>282113</v>
      </c>
      <c r="Q22">
        <v>77599</v>
      </c>
      <c r="R22">
        <v>77599</v>
      </c>
      <c r="S22">
        <v>359712</v>
      </c>
      <c r="T22">
        <v>30935</v>
      </c>
      <c r="U22">
        <v>390647</v>
      </c>
      <c r="V22">
        <v>1556</v>
      </c>
      <c r="W22">
        <v>241</v>
      </c>
      <c r="X22">
        <v>1797</v>
      </c>
      <c r="Y22">
        <v>392444</v>
      </c>
      <c r="Z22">
        <v>7.9</v>
      </c>
    </row>
    <row r="23" spans="2:26" x14ac:dyDescent="0.35">
      <c r="B23" t="s">
        <v>297</v>
      </c>
      <c r="C23" t="s">
        <v>610</v>
      </c>
      <c r="D23" t="s">
        <v>320</v>
      </c>
      <c r="E23" t="s">
        <v>129</v>
      </c>
      <c r="F23" t="s">
        <v>315</v>
      </c>
      <c r="G23" t="s">
        <v>36</v>
      </c>
      <c r="H23" t="s">
        <v>36</v>
      </c>
      <c r="I23" t="s">
        <v>36</v>
      </c>
      <c r="J23" t="s">
        <v>125</v>
      </c>
      <c r="K23">
        <v>164315</v>
      </c>
      <c r="L23">
        <v>660297</v>
      </c>
      <c r="M23">
        <v>50921</v>
      </c>
      <c r="N23">
        <v>596650</v>
      </c>
      <c r="O23">
        <v>11478</v>
      </c>
      <c r="P23">
        <v>1483661</v>
      </c>
      <c r="Q23">
        <v>127738</v>
      </c>
      <c r="R23">
        <v>127738</v>
      </c>
      <c r="S23">
        <v>1611399</v>
      </c>
      <c r="T23">
        <v>138581</v>
      </c>
      <c r="U23">
        <v>1749980</v>
      </c>
      <c r="V23">
        <v>2562</v>
      </c>
      <c r="W23">
        <v>1080</v>
      </c>
      <c r="X23">
        <v>3641</v>
      </c>
      <c r="Y23">
        <v>1753621</v>
      </c>
      <c r="Z23">
        <v>10</v>
      </c>
    </row>
    <row r="24" spans="2:26" x14ac:dyDescent="0.35">
      <c r="C24" t="s">
        <v>611</v>
      </c>
      <c r="D24" t="s">
        <v>133</v>
      </c>
      <c r="K24">
        <v>164315</v>
      </c>
      <c r="L24">
        <v>660297</v>
      </c>
      <c r="M24">
        <v>50921</v>
      </c>
      <c r="N24">
        <v>596650</v>
      </c>
      <c r="O24">
        <v>11478</v>
      </c>
      <c r="P24">
        <v>1483661</v>
      </c>
      <c r="Q24">
        <v>127738</v>
      </c>
      <c r="R24">
        <v>127738</v>
      </c>
      <c r="S24">
        <v>1611399</v>
      </c>
      <c r="T24">
        <v>138581</v>
      </c>
      <c r="U24">
        <v>1749980</v>
      </c>
      <c r="V24">
        <v>2562</v>
      </c>
      <c r="W24">
        <v>1080</v>
      </c>
      <c r="X24">
        <v>3641</v>
      </c>
      <c r="Y24">
        <v>1753621</v>
      </c>
      <c r="Z24">
        <v>10.9</v>
      </c>
    </row>
    <row r="25" spans="2:26" x14ac:dyDescent="0.35">
      <c r="D25" t="s">
        <v>612</v>
      </c>
      <c r="K25">
        <v>633012</v>
      </c>
      <c r="L25">
        <v>842981</v>
      </c>
      <c r="M25">
        <v>172105</v>
      </c>
      <c r="N25">
        <v>944841</v>
      </c>
      <c r="O25">
        <v>34563</v>
      </c>
      <c r="P25">
        <v>2627502</v>
      </c>
      <c r="Q25">
        <v>492103</v>
      </c>
      <c r="R25">
        <v>492103</v>
      </c>
      <c r="S25">
        <v>3119605</v>
      </c>
      <c r="T25">
        <v>268285</v>
      </c>
      <c r="U25">
        <v>3387890</v>
      </c>
      <c r="V25">
        <v>9869</v>
      </c>
      <c r="W25">
        <v>2089</v>
      </c>
      <c r="X25">
        <v>11958</v>
      </c>
      <c r="Y25">
        <v>3399848</v>
      </c>
      <c r="Z25">
        <v>10.99</v>
      </c>
    </row>
    <row r="26" spans="2:26" x14ac:dyDescent="0.35">
      <c r="B26" t="s">
        <v>297</v>
      </c>
      <c r="C26" t="s">
        <v>276</v>
      </c>
      <c r="D26" t="s">
        <v>276</v>
      </c>
      <c r="E26" t="s">
        <v>129</v>
      </c>
      <c r="F26" t="s">
        <v>315</v>
      </c>
      <c r="G26" t="s">
        <v>36</v>
      </c>
      <c r="H26" t="s">
        <v>36</v>
      </c>
      <c r="I26" t="s">
        <v>36</v>
      </c>
      <c r="J26" t="s">
        <v>125</v>
      </c>
      <c r="K26">
        <v>9525</v>
      </c>
      <c r="L26">
        <v>85</v>
      </c>
      <c r="M26">
        <v>6156</v>
      </c>
      <c r="N26">
        <v>0</v>
      </c>
      <c r="O26">
        <v>244</v>
      </c>
      <c r="P26">
        <v>16010</v>
      </c>
      <c r="Q26">
        <v>7405</v>
      </c>
      <c r="R26">
        <v>7405</v>
      </c>
      <c r="S26">
        <v>0</v>
      </c>
      <c r="T26">
        <v>0</v>
      </c>
      <c r="U26">
        <v>23415</v>
      </c>
      <c r="V26">
        <v>148</v>
      </c>
      <c r="W26">
        <v>0</v>
      </c>
      <c r="X26">
        <v>148</v>
      </c>
      <c r="Y26">
        <v>23563</v>
      </c>
      <c r="Z26">
        <v>11</v>
      </c>
    </row>
    <row r="27" spans="2:26" x14ac:dyDescent="0.35">
      <c r="B27" t="s">
        <v>297</v>
      </c>
      <c r="C27" t="s">
        <v>274</v>
      </c>
      <c r="D27" t="s">
        <v>274</v>
      </c>
      <c r="E27" t="s">
        <v>129</v>
      </c>
      <c r="F27" t="s">
        <v>315</v>
      </c>
      <c r="G27" t="s">
        <v>36</v>
      </c>
      <c r="H27" t="s">
        <v>36</v>
      </c>
      <c r="I27" t="s">
        <v>36</v>
      </c>
      <c r="J27" t="s">
        <v>125</v>
      </c>
      <c r="K27">
        <v>14287</v>
      </c>
      <c r="L27">
        <v>126</v>
      </c>
      <c r="M27">
        <v>9232</v>
      </c>
      <c r="N27">
        <v>0</v>
      </c>
      <c r="O27">
        <v>366</v>
      </c>
      <c r="P27">
        <v>24011</v>
      </c>
      <c r="Q27">
        <v>11107</v>
      </c>
      <c r="R27">
        <v>11107</v>
      </c>
      <c r="S27">
        <v>0</v>
      </c>
      <c r="T27">
        <v>0</v>
      </c>
      <c r="U27">
        <v>35118</v>
      </c>
      <c r="V27">
        <v>223</v>
      </c>
      <c r="W27">
        <v>0</v>
      </c>
      <c r="X27">
        <v>223</v>
      </c>
      <c r="Y27">
        <v>35341</v>
      </c>
      <c r="Z27">
        <v>11</v>
      </c>
    </row>
    <row r="28" spans="2:26" x14ac:dyDescent="0.35">
      <c r="C28" t="s">
        <v>613</v>
      </c>
      <c r="D28" t="s">
        <v>133</v>
      </c>
      <c r="K28">
        <v>9525</v>
      </c>
      <c r="L28">
        <v>85</v>
      </c>
      <c r="M28">
        <v>6156</v>
      </c>
      <c r="N28">
        <v>0</v>
      </c>
      <c r="O28">
        <v>244</v>
      </c>
      <c r="P28">
        <v>16010</v>
      </c>
      <c r="Q28">
        <v>7405</v>
      </c>
      <c r="R28">
        <v>7405</v>
      </c>
      <c r="S28">
        <v>0</v>
      </c>
      <c r="T28">
        <v>0</v>
      </c>
      <c r="U28">
        <v>23415</v>
      </c>
      <c r="V28">
        <v>148</v>
      </c>
      <c r="W28">
        <v>0</v>
      </c>
      <c r="X28">
        <v>148</v>
      </c>
      <c r="Y28">
        <v>23563</v>
      </c>
      <c r="Z28">
        <v>11.9</v>
      </c>
    </row>
    <row r="29" spans="2:26" x14ac:dyDescent="0.35">
      <c r="C29" t="s">
        <v>614</v>
      </c>
      <c r="D29" t="s">
        <v>133</v>
      </c>
      <c r="K29">
        <v>14287</v>
      </c>
      <c r="L29">
        <v>126</v>
      </c>
      <c r="M29">
        <v>9232</v>
      </c>
      <c r="N29">
        <v>0</v>
      </c>
      <c r="O29">
        <v>366</v>
      </c>
      <c r="P29">
        <v>24011</v>
      </c>
      <c r="Q29">
        <v>11107</v>
      </c>
      <c r="R29">
        <v>11107</v>
      </c>
      <c r="S29">
        <v>0</v>
      </c>
      <c r="T29">
        <v>0</v>
      </c>
      <c r="U29">
        <v>35118</v>
      </c>
      <c r="V29">
        <v>223</v>
      </c>
      <c r="W29">
        <v>0</v>
      </c>
      <c r="X29">
        <v>223</v>
      </c>
      <c r="Y29">
        <v>35341</v>
      </c>
      <c r="Z29">
        <v>11.9</v>
      </c>
    </row>
    <row r="30" spans="2:26" x14ac:dyDescent="0.35">
      <c r="D30" t="s">
        <v>615</v>
      </c>
      <c r="K30">
        <v>656824</v>
      </c>
      <c r="L30">
        <v>843192</v>
      </c>
      <c r="M30">
        <v>187493</v>
      </c>
      <c r="N30">
        <v>944841</v>
      </c>
      <c r="O30">
        <v>35173</v>
      </c>
      <c r="P30">
        <v>2667523</v>
      </c>
      <c r="Q30">
        <v>510615</v>
      </c>
      <c r="R30">
        <v>510615</v>
      </c>
      <c r="S30">
        <v>3119605</v>
      </c>
      <c r="T30">
        <v>268285</v>
      </c>
      <c r="U30">
        <v>3446423</v>
      </c>
      <c r="V30">
        <v>10240</v>
      </c>
      <c r="W30">
        <v>2089</v>
      </c>
      <c r="X30">
        <v>12329</v>
      </c>
      <c r="Y30">
        <v>3458752</v>
      </c>
      <c r="Z30">
        <v>12</v>
      </c>
    </row>
  </sheetData>
  <mergeCells count="5">
    <mergeCell ref="A7:BF7"/>
    <mergeCell ref="A3:BF3"/>
    <mergeCell ref="A5:BF5"/>
    <mergeCell ref="A2:BF2"/>
    <mergeCell ref="A6:BF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D18"/>
  <sheetViews>
    <sheetView showGridLines="0" workbookViewId="0">
      <selection activeCell="B10" sqref="B10:F11"/>
    </sheetView>
  </sheetViews>
  <sheetFormatPr defaultRowHeight="14.5" x14ac:dyDescent="0.35"/>
  <cols>
    <col min="2" max="2" width="19.26953125" bestFit="1" customWidth="1"/>
    <col min="3" max="3" width="13" bestFit="1" customWidth="1"/>
    <col min="4" max="4" width="15" bestFit="1" customWidth="1"/>
    <col min="5" max="6" width="13" customWidth="1"/>
    <col min="7" max="7" width="14.54296875" bestFit="1" customWidth="1"/>
    <col min="8" max="9" width="12.453125" bestFit="1" customWidth="1"/>
    <col min="10" max="10" width="8.81640625" bestFit="1" customWidth="1"/>
    <col min="11" max="11" width="10.81640625" bestFit="1" customWidth="1"/>
    <col min="12" max="12" width="19.7265625" bestFit="1" customWidth="1"/>
    <col min="13" max="13" width="21.7265625" bestFit="1" customWidth="1"/>
    <col min="14" max="14" width="23.1796875" bestFit="1" customWidth="1"/>
    <col min="15" max="15" width="25.26953125" bestFit="1" customWidth="1"/>
    <col min="16" max="16" width="22.1796875" bestFit="1" customWidth="1"/>
    <col min="17" max="17" width="24.26953125" bestFit="1" customWidth="1"/>
    <col min="18" max="20" width="13" bestFit="1" customWidth="1"/>
    <col min="21" max="21" width="14.54296875" bestFit="1" customWidth="1"/>
    <col min="22" max="23" width="12.453125" bestFit="1" customWidth="1"/>
    <col min="24" max="24" width="6.26953125" bestFit="1" customWidth="1"/>
    <col min="25" max="25" width="19.26953125" bestFit="1" customWidth="1"/>
    <col min="26" max="26" width="13" bestFit="1" customWidth="1"/>
    <col min="27" max="27" width="15" bestFit="1" customWidth="1"/>
    <col min="28" max="29" width="13" bestFit="1" customWidth="1"/>
    <col min="30" max="30" width="16.7265625" customWidth="1"/>
  </cols>
  <sheetData>
    <row r="1" spans="1:30" ht="23.5" x14ac:dyDescent="0.55000000000000004">
      <c r="A1" s="67" t="s">
        <v>616</v>
      </c>
      <c r="B1" s="67"/>
      <c r="C1" s="67"/>
      <c r="D1" s="67"/>
      <c r="E1" s="67"/>
      <c r="F1" s="67"/>
      <c r="G1" s="67"/>
      <c r="H1" s="67"/>
      <c r="I1" s="67"/>
      <c r="J1" s="67"/>
      <c r="K1" s="67"/>
      <c r="L1" s="67"/>
      <c r="M1" s="67"/>
      <c r="N1" s="67"/>
      <c r="O1" s="67"/>
      <c r="P1" s="67"/>
      <c r="Q1" s="67"/>
      <c r="R1" s="67"/>
      <c r="S1" s="67"/>
      <c r="T1" s="67"/>
      <c r="U1" s="67"/>
      <c r="V1" s="67"/>
      <c r="W1" s="67"/>
      <c r="X1" s="67"/>
    </row>
    <row r="2" spans="1:30"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row>
    <row r="3" spans="1:30"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row>
    <row r="5" spans="1:30" ht="23.5" x14ac:dyDescent="0.55000000000000004">
      <c r="A5" s="125" t="s">
        <v>617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row>
    <row r="6" spans="1:30" ht="23.5" x14ac:dyDescent="0.55000000000000004">
      <c r="A6" s="125" t="s">
        <v>618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row>
    <row r="7" spans="1:30" ht="23.5" x14ac:dyDescent="0.55000000000000004">
      <c r="A7" s="125" t="str">
        <f>A!A6</f>
        <v>Fiscal Year End - 12/31/2024</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row>
    <row r="10" spans="1:30" x14ac:dyDescent="0.35">
      <c r="B10" t="s">
        <v>581</v>
      </c>
      <c r="C10" t="s">
        <v>47</v>
      </c>
      <c r="D10" t="s">
        <v>619</v>
      </c>
      <c r="E10" t="s">
        <v>590</v>
      </c>
      <c r="F10" t="s">
        <v>620</v>
      </c>
    </row>
    <row r="11" spans="1:30" x14ac:dyDescent="0.35">
      <c r="B11" t="s">
        <v>596</v>
      </c>
      <c r="C11">
        <v>147473</v>
      </c>
      <c r="D11">
        <v>0.22500000000000001</v>
      </c>
      <c r="E11">
        <v>554825</v>
      </c>
      <c r="F11">
        <v>0.17799999999999999</v>
      </c>
    </row>
    <row r="12" spans="1:30" x14ac:dyDescent="0.35">
      <c r="B12" t="s">
        <v>608</v>
      </c>
      <c r="C12">
        <v>99819</v>
      </c>
      <c r="D12">
        <v>0.152</v>
      </c>
      <c r="E12">
        <v>359712</v>
      </c>
      <c r="F12">
        <v>0.115</v>
      </c>
    </row>
    <row r="13" spans="1:30" x14ac:dyDescent="0.35">
      <c r="B13" t="s">
        <v>610</v>
      </c>
      <c r="C13">
        <v>164315</v>
      </c>
      <c r="D13">
        <v>0.25</v>
      </c>
      <c r="E13">
        <v>1611399</v>
      </c>
      <c r="F13">
        <v>0.51700000000000002</v>
      </c>
    </row>
    <row r="14" spans="1:30" x14ac:dyDescent="0.35">
      <c r="B14" t="s">
        <v>601</v>
      </c>
      <c r="C14">
        <v>210312</v>
      </c>
      <c r="D14">
        <v>0.32</v>
      </c>
      <c r="E14">
        <v>570729</v>
      </c>
      <c r="F14">
        <v>0.183</v>
      </c>
    </row>
    <row r="15" spans="1:30" x14ac:dyDescent="0.35">
      <c r="B15" t="s">
        <v>604</v>
      </c>
      <c r="C15">
        <v>11093</v>
      </c>
      <c r="D15">
        <v>1.7000000000000001E-2</v>
      </c>
      <c r="E15">
        <v>22940</v>
      </c>
      <c r="F15">
        <v>7.0000000000000001E-3</v>
      </c>
    </row>
    <row r="16" spans="1:30" x14ac:dyDescent="0.35">
      <c r="B16" t="s">
        <v>276</v>
      </c>
      <c r="C16">
        <v>9525</v>
      </c>
      <c r="D16">
        <v>1.4999999999999999E-2</v>
      </c>
    </row>
    <row r="17" spans="2:6" x14ac:dyDescent="0.35">
      <c r="B17" t="s">
        <v>274</v>
      </c>
      <c r="C17">
        <v>14287</v>
      </c>
      <c r="D17">
        <v>2.1999999999999999E-2</v>
      </c>
    </row>
    <row r="18" spans="2:6" x14ac:dyDescent="0.35">
      <c r="B18" t="s">
        <v>385</v>
      </c>
      <c r="C18">
        <v>656824</v>
      </c>
      <c r="D18">
        <v>1.0009999999999999</v>
      </c>
      <c r="E18">
        <v>3119605</v>
      </c>
      <c r="F18">
        <v>1</v>
      </c>
    </row>
  </sheetData>
  <mergeCells count="5">
    <mergeCell ref="A2:AD2"/>
    <mergeCell ref="A3:AD3"/>
    <mergeCell ref="A5:AD5"/>
    <mergeCell ref="A7:AD7"/>
    <mergeCell ref="A6:AD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T20"/>
  <sheetViews>
    <sheetView showGridLines="0" topLeftCell="E1" workbookViewId="0">
      <selection activeCell="B10" sqref="B10:V20"/>
    </sheetView>
  </sheetViews>
  <sheetFormatPr defaultRowHeight="14.5" x14ac:dyDescent="0.35"/>
  <cols>
    <col min="1" max="1" width="4.453125" customWidth="1"/>
    <col min="2" max="2" width="30" bestFit="1" customWidth="1"/>
    <col min="3" max="3" width="40.2695312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20.453125" bestFit="1" customWidth="1"/>
    <col min="10" max="10" width="31.26953125" bestFit="1" customWidth="1"/>
    <col min="11" max="11" width="10.453125" bestFit="1" customWidth="1"/>
    <col min="12" max="12" width="26.7265625" bestFit="1" customWidth="1"/>
    <col min="13" max="13" width="28.7265625" bestFit="1" customWidth="1"/>
    <col min="14" max="14" width="43.453125" bestFit="1" customWidth="1"/>
    <col min="15" max="15" width="27.26953125" bestFit="1" customWidth="1"/>
    <col min="16" max="16" width="41.26953125" bestFit="1" customWidth="1"/>
    <col min="17" max="17" width="30.7265625" bestFit="1" customWidth="1"/>
    <col min="18" max="18" width="22.7265625" bestFit="1" customWidth="1"/>
    <col min="19" max="19" width="9" bestFit="1" customWidth="1"/>
    <col min="20" max="20" width="25.1796875" bestFit="1" customWidth="1"/>
    <col min="21" max="21" width="24.54296875" bestFit="1" customWidth="1"/>
    <col min="22" max="22" width="14" bestFit="1" customWidth="1"/>
    <col min="23" max="23" width="27.26953125" bestFit="1" customWidth="1"/>
    <col min="24" max="24" width="41.26953125" bestFit="1" customWidth="1"/>
    <col min="25" max="25" width="9.81640625" bestFit="1" customWidth="1"/>
    <col min="26" max="26" width="25.54296875" bestFit="1" customWidth="1"/>
    <col min="27" max="27" width="28.7265625" bestFit="1" customWidth="1"/>
    <col min="28" max="28" width="43.453125" bestFit="1" customWidth="1"/>
    <col min="29" max="29" width="27.26953125" bestFit="1" customWidth="1"/>
    <col min="30" max="30" width="41.26953125" bestFit="1" customWidth="1"/>
    <col min="31" max="31" width="30.7265625" bestFit="1" customWidth="1"/>
    <col min="32" max="32" width="22.7265625" bestFit="1" customWidth="1"/>
    <col min="33" max="33" width="9" bestFit="1" customWidth="1"/>
    <col min="34" max="34" width="25.1796875" bestFit="1" customWidth="1"/>
    <col min="35" max="35" width="24.54296875" bestFit="1" customWidth="1"/>
    <col min="36" max="36" width="14" bestFit="1" customWidth="1"/>
    <col min="37" max="37" width="27.26953125" bestFit="1" customWidth="1"/>
    <col min="38" max="38" width="41.26953125" bestFit="1" customWidth="1"/>
    <col min="39" max="39" width="9.81640625" bestFit="1" customWidth="1"/>
    <col min="40" max="40" width="25.54296875" bestFit="1" customWidth="1"/>
    <col min="41" max="41" width="3.81640625" bestFit="1" customWidth="1"/>
    <col min="42" max="42" width="30" bestFit="1" customWidth="1"/>
    <col min="43" max="43" width="40.26953125" bestFit="1" customWidth="1"/>
    <col min="44" max="44" width="25.81640625" bestFit="1" customWidth="1"/>
    <col min="45" max="45" width="29.1796875" bestFit="1" customWidth="1"/>
    <col min="46" max="46" width="25.54296875" bestFit="1" customWidth="1"/>
    <col min="47" max="47" width="18.453125" bestFit="1" customWidth="1"/>
    <col min="48" max="48" width="14.26953125" bestFit="1" customWidth="1"/>
    <col min="49" max="49" width="20.453125" bestFit="1" customWidth="1"/>
    <col min="50" max="50" width="31.26953125" bestFit="1" customWidth="1"/>
    <col min="51" max="51" width="10.453125" bestFit="1" customWidth="1"/>
    <col min="52" max="52" width="26.7265625" bestFit="1" customWidth="1"/>
    <col min="53" max="53" width="28.7265625" bestFit="1" customWidth="1"/>
    <col min="54" max="54" width="43.453125" bestFit="1" customWidth="1"/>
    <col min="55" max="55" width="27.26953125" bestFit="1" customWidth="1"/>
    <col min="56" max="56" width="41.26953125" bestFit="1" customWidth="1"/>
    <col min="57" max="57" width="30.7265625" bestFit="1" customWidth="1"/>
    <col min="58" max="58" width="22.7265625" bestFit="1" customWidth="1"/>
    <col min="59" max="59" width="9" bestFit="1" customWidth="1"/>
    <col min="60" max="60" width="25.1796875" bestFit="1" customWidth="1"/>
    <col min="61" max="61" width="24.54296875" bestFit="1" customWidth="1"/>
    <col min="62" max="62" width="14" bestFit="1" customWidth="1"/>
    <col min="63" max="63" width="8.453125" bestFit="1" customWidth="1"/>
  </cols>
  <sheetData>
    <row r="1" spans="1:46" ht="23.5" x14ac:dyDescent="0.55000000000000004">
      <c r="A1" s="70" t="s">
        <v>621</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row>
    <row r="2" spans="1:46" ht="23.5" x14ac:dyDescent="0.55000000000000004">
      <c r="B2" s="125" t="str">
        <f>A!A2</f>
        <v>ICE Demo Company</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67"/>
      <c r="AP2" s="67"/>
      <c r="AQ2" s="67"/>
      <c r="AR2" s="67"/>
      <c r="AS2" s="67"/>
    </row>
    <row r="3" spans="1:46" ht="23.5" x14ac:dyDescent="0.55000000000000004">
      <c r="B3" s="125" t="str">
        <f>A!A3</f>
        <v>8725 John J. Kingman Road, Fort Belvoir, Virginia, 22060</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67"/>
      <c r="AP3" s="67"/>
      <c r="AQ3" s="67"/>
      <c r="AR3" s="67"/>
      <c r="AS3" s="67"/>
    </row>
    <row r="5" spans="1:46" ht="23.5" x14ac:dyDescent="0.55000000000000004">
      <c r="B5" s="125" t="s">
        <v>622</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67"/>
      <c r="AP5" s="67"/>
      <c r="AQ5" s="67"/>
      <c r="AR5" s="67"/>
      <c r="AS5" s="67"/>
      <c r="AT5" s="67"/>
    </row>
    <row r="6" spans="1:46" ht="23.5" x14ac:dyDescent="0.55000000000000004">
      <c r="B6" s="125" t="s">
        <v>623</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67"/>
      <c r="AP6" s="67"/>
      <c r="AQ6" s="67"/>
      <c r="AR6" s="67"/>
      <c r="AS6" s="67"/>
      <c r="AT6" s="67"/>
    </row>
    <row r="7" spans="1:46" ht="23.5" x14ac:dyDescent="0.55000000000000004">
      <c r="B7" s="126" t="str">
        <f>A!A6</f>
        <v>Fiscal Year End - 12/31/2024</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81"/>
      <c r="AP7" s="81"/>
      <c r="AQ7" s="81"/>
      <c r="AR7" s="81"/>
      <c r="AS7" s="81"/>
    </row>
    <row r="10" spans="1:46" x14ac:dyDescent="0.35">
      <c r="B10" t="s">
        <v>581</v>
      </c>
      <c r="C10" t="s">
        <v>582</v>
      </c>
      <c r="D10" t="s">
        <v>584</v>
      </c>
      <c r="E10" t="s">
        <v>585</v>
      </c>
      <c r="F10" t="s">
        <v>586</v>
      </c>
      <c r="G10" t="s">
        <v>587</v>
      </c>
      <c r="H10" t="s">
        <v>565</v>
      </c>
      <c r="I10" t="s">
        <v>134</v>
      </c>
      <c r="J10" t="s">
        <v>624</v>
      </c>
      <c r="K10" t="s">
        <v>126</v>
      </c>
      <c r="L10" t="s">
        <v>625</v>
      </c>
      <c r="M10" t="s">
        <v>626</v>
      </c>
      <c r="N10" t="s">
        <v>627</v>
      </c>
      <c r="O10" t="s">
        <v>628</v>
      </c>
      <c r="P10" t="s">
        <v>629</v>
      </c>
      <c r="Q10" t="s">
        <v>630</v>
      </c>
      <c r="R10" t="s">
        <v>631</v>
      </c>
      <c r="S10" t="s">
        <v>137</v>
      </c>
      <c r="T10" t="s">
        <v>632</v>
      </c>
      <c r="U10" t="s">
        <v>633</v>
      </c>
      <c r="V10" t="s">
        <v>499</v>
      </c>
    </row>
    <row r="11" spans="1:46" x14ac:dyDescent="0.35">
      <c r="B11" t="s">
        <v>634</v>
      </c>
      <c r="C11" t="s">
        <v>298</v>
      </c>
      <c r="D11" t="s">
        <v>36</v>
      </c>
      <c r="E11" t="s">
        <v>36</v>
      </c>
      <c r="F11" t="s">
        <v>301</v>
      </c>
      <c r="G11" t="s">
        <v>597</v>
      </c>
      <c r="H11" t="s">
        <v>125</v>
      </c>
      <c r="J11" t="s">
        <v>640</v>
      </c>
      <c r="L11">
        <v>126821</v>
      </c>
      <c r="M11">
        <v>516719</v>
      </c>
      <c r="N11">
        <v>643540</v>
      </c>
      <c r="O11">
        <v>0</v>
      </c>
      <c r="P11">
        <v>643540</v>
      </c>
      <c r="Q11" t="s">
        <v>636</v>
      </c>
      <c r="R11" t="s">
        <v>637</v>
      </c>
      <c r="S11">
        <v>640110</v>
      </c>
      <c r="T11">
        <v>-3430</v>
      </c>
      <c r="U11" t="s">
        <v>635</v>
      </c>
      <c r="V11" t="s">
        <v>36</v>
      </c>
    </row>
    <row r="12" spans="1:46" x14ac:dyDescent="0.35">
      <c r="B12" t="s">
        <v>634</v>
      </c>
      <c r="C12" t="s">
        <v>303</v>
      </c>
      <c r="D12" t="s">
        <v>36</v>
      </c>
      <c r="E12" t="s">
        <v>36</v>
      </c>
      <c r="F12" t="s">
        <v>301</v>
      </c>
      <c r="G12" t="s">
        <v>598</v>
      </c>
      <c r="H12" t="s">
        <v>125</v>
      </c>
      <c r="J12" t="s">
        <v>640</v>
      </c>
      <c r="K12">
        <v>382595</v>
      </c>
      <c r="L12">
        <v>2867500</v>
      </c>
      <c r="M12">
        <v>51141</v>
      </c>
      <c r="N12">
        <v>3301236</v>
      </c>
      <c r="O12">
        <v>0</v>
      </c>
      <c r="P12">
        <v>3301236</v>
      </c>
      <c r="Q12" t="s">
        <v>638</v>
      </c>
      <c r="R12" t="s">
        <v>639</v>
      </c>
      <c r="S12">
        <v>3295110</v>
      </c>
      <c r="T12">
        <v>-6126</v>
      </c>
      <c r="U12" t="s">
        <v>36</v>
      </c>
      <c r="V12" t="s">
        <v>36</v>
      </c>
    </row>
    <row r="13" spans="1:46" x14ac:dyDescent="0.35">
      <c r="B13" t="s">
        <v>634</v>
      </c>
      <c r="C13" t="s">
        <v>305</v>
      </c>
      <c r="D13" t="s">
        <v>306</v>
      </c>
      <c r="E13" t="s">
        <v>307</v>
      </c>
      <c r="F13" t="s">
        <v>308</v>
      </c>
      <c r="G13" t="s">
        <v>599</v>
      </c>
      <c r="H13" t="s">
        <v>125</v>
      </c>
      <c r="I13" t="s">
        <v>306</v>
      </c>
      <c r="J13" t="s">
        <v>640</v>
      </c>
      <c r="K13">
        <v>359626</v>
      </c>
      <c r="L13">
        <v>555311</v>
      </c>
      <c r="M13">
        <v>37350</v>
      </c>
      <c r="N13">
        <v>952287</v>
      </c>
      <c r="O13">
        <v>0</v>
      </c>
      <c r="P13">
        <v>952287</v>
      </c>
      <c r="Q13" t="s">
        <v>641</v>
      </c>
      <c r="R13" t="s">
        <v>642</v>
      </c>
      <c r="S13">
        <v>960100</v>
      </c>
      <c r="T13">
        <v>7813</v>
      </c>
      <c r="U13" t="s">
        <v>640</v>
      </c>
      <c r="V13" t="s">
        <v>36</v>
      </c>
    </row>
    <row r="14" spans="1:46" x14ac:dyDescent="0.35">
      <c r="B14" t="s">
        <v>634</v>
      </c>
      <c r="C14" t="s">
        <v>309</v>
      </c>
      <c r="D14" t="s">
        <v>36</v>
      </c>
      <c r="E14" t="s">
        <v>36</v>
      </c>
      <c r="F14" t="s">
        <v>301</v>
      </c>
      <c r="G14" t="s">
        <v>602</v>
      </c>
      <c r="H14" t="s">
        <v>125</v>
      </c>
      <c r="J14" t="s">
        <v>36</v>
      </c>
      <c r="K14">
        <v>591362</v>
      </c>
      <c r="L14">
        <v>443916</v>
      </c>
      <c r="M14">
        <v>623473</v>
      </c>
      <c r="N14">
        <v>1658751</v>
      </c>
      <c r="O14">
        <v>0</v>
      </c>
      <c r="P14">
        <v>1658751</v>
      </c>
      <c r="Q14" t="s">
        <v>638</v>
      </c>
      <c r="R14" t="s">
        <v>643</v>
      </c>
      <c r="S14">
        <v>1640426</v>
      </c>
      <c r="T14">
        <v>-18325</v>
      </c>
      <c r="U14" t="s">
        <v>640</v>
      </c>
      <c r="V14" t="s">
        <v>36</v>
      </c>
    </row>
    <row r="15" spans="1:46" x14ac:dyDescent="0.35">
      <c r="B15" t="s">
        <v>634</v>
      </c>
      <c r="C15" t="s">
        <v>644</v>
      </c>
      <c r="K15">
        <v>1333583</v>
      </c>
      <c r="L15">
        <v>3993548</v>
      </c>
      <c r="M15">
        <v>1228683</v>
      </c>
      <c r="N15">
        <v>6555814</v>
      </c>
      <c r="O15">
        <v>0</v>
      </c>
      <c r="P15">
        <v>6555814</v>
      </c>
      <c r="S15">
        <v>6535746</v>
      </c>
      <c r="T15">
        <v>-20068</v>
      </c>
    </row>
    <row r="16" spans="1:46" x14ac:dyDescent="0.35">
      <c r="B16" t="s">
        <v>380</v>
      </c>
      <c r="C16" t="s">
        <v>314</v>
      </c>
      <c r="D16" t="s">
        <v>315</v>
      </c>
      <c r="E16" t="s">
        <v>36</v>
      </c>
      <c r="F16" t="s">
        <v>316</v>
      </c>
      <c r="G16" t="s">
        <v>605</v>
      </c>
      <c r="H16" t="s">
        <v>125</v>
      </c>
      <c r="J16" t="s">
        <v>36</v>
      </c>
      <c r="M16">
        <v>10601</v>
      </c>
      <c r="N16">
        <v>10601</v>
      </c>
      <c r="O16">
        <v>0</v>
      </c>
      <c r="P16">
        <v>10601</v>
      </c>
      <c r="Q16" t="s">
        <v>645</v>
      </c>
      <c r="R16" t="s">
        <v>646</v>
      </c>
      <c r="S16">
        <v>10848</v>
      </c>
      <c r="T16">
        <v>247</v>
      </c>
      <c r="U16" t="s">
        <v>36</v>
      </c>
      <c r="V16" t="s">
        <v>36</v>
      </c>
    </row>
    <row r="17" spans="2:22" x14ac:dyDescent="0.35">
      <c r="B17" t="s">
        <v>380</v>
      </c>
      <c r="C17" t="s">
        <v>318</v>
      </c>
      <c r="D17" t="s">
        <v>315</v>
      </c>
      <c r="E17" t="s">
        <v>36</v>
      </c>
      <c r="F17" t="s">
        <v>316</v>
      </c>
      <c r="G17" t="s">
        <v>606</v>
      </c>
      <c r="H17" t="s">
        <v>125</v>
      </c>
      <c r="J17" t="s">
        <v>36</v>
      </c>
      <c r="M17">
        <v>6000</v>
      </c>
      <c r="N17">
        <v>6000</v>
      </c>
      <c r="O17">
        <v>0</v>
      </c>
      <c r="P17">
        <v>6000</v>
      </c>
      <c r="Q17" t="s">
        <v>647</v>
      </c>
      <c r="R17" t="s">
        <v>648</v>
      </c>
      <c r="S17">
        <v>5750</v>
      </c>
      <c r="T17">
        <v>-250</v>
      </c>
      <c r="U17" t="s">
        <v>36</v>
      </c>
      <c r="V17" t="s">
        <v>36</v>
      </c>
    </row>
    <row r="18" spans="2:22" x14ac:dyDescent="0.35">
      <c r="B18" t="s">
        <v>380</v>
      </c>
      <c r="C18" t="s">
        <v>314</v>
      </c>
      <c r="D18" t="s">
        <v>315</v>
      </c>
      <c r="E18" t="s">
        <v>36</v>
      </c>
      <c r="F18" t="s">
        <v>317</v>
      </c>
      <c r="G18" t="s">
        <v>605</v>
      </c>
      <c r="H18" t="s">
        <v>125</v>
      </c>
      <c r="J18" t="s">
        <v>36</v>
      </c>
      <c r="M18">
        <v>5950</v>
      </c>
      <c r="N18">
        <v>5950</v>
      </c>
      <c r="O18">
        <v>0</v>
      </c>
      <c r="P18">
        <v>5950</v>
      </c>
      <c r="Q18" t="s">
        <v>649</v>
      </c>
      <c r="R18" t="s">
        <v>646</v>
      </c>
      <c r="S18">
        <v>5000</v>
      </c>
      <c r="T18">
        <v>-950</v>
      </c>
      <c r="U18" t="s">
        <v>36</v>
      </c>
      <c r="V18" t="s">
        <v>36</v>
      </c>
    </row>
    <row r="19" spans="2:22" x14ac:dyDescent="0.35">
      <c r="B19" t="s">
        <v>380</v>
      </c>
      <c r="C19" t="s">
        <v>650</v>
      </c>
      <c r="M19">
        <v>22551</v>
      </c>
      <c r="N19">
        <v>22551</v>
      </c>
      <c r="O19">
        <v>0</v>
      </c>
      <c r="P19">
        <v>22551</v>
      </c>
      <c r="S19">
        <v>21598</v>
      </c>
      <c r="T19">
        <v>-953</v>
      </c>
    </row>
    <row r="20" spans="2:22" x14ac:dyDescent="0.35">
      <c r="B20" t="s">
        <v>516</v>
      </c>
      <c r="K20">
        <v>1333583</v>
      </c>
      <c r="L20">
        <v>3993548</v>
      </c>
      <c r="M20">
        <v>1251234</v>
      </c>
      <c r="N20">
        <v>6578365</v>
      </c>
      <c r="O20">
        <v>0</v>
      </c>
      <c r="P20">
        <v>6578365</v>
      </c>
      <c r="S20">
        <v>6557344</v>
      </c>
      <c r="T20">
        <v>-21021</v>
      </c>
    </row>
  </sheetData>
  <mergeCells count="5">
    <mergeCell ref="B2:AN2"/>
    <mergeCell ref="B3:AN3"/>
    <mergeCell ref="B5:AN5"/>
    <mergeCell ref="B6:AN6"/>
    <mergeCell ref="B7:AN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651</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120" t="str">
        <f>A!A2</f>
        <v>ICE Demo Company</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120" t="str">
        <f>A!A3</f>
        <v>8725 John J. Kingman Road, Fort Belvoir, Virginia, 22060</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120" t="s">
        <v>652</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121" t="str">
        <f>A!A6</f>
        <v>Fiscal Year End - 12/31/2024</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582</v>
      </c>
      <c r="C9" t="s">
        <v>586</v>
      </c>
      <c r="D9" t="s">
        <v>587</v>
      </c>
      <c r="E9" t="s">
        <v>653</v>
      </c>
      <c r="F9" t="s">
        <v>654</v>
      </c>
      <c r="G9" t="s">
        <v>584</v>
      </c>
      <c r="H9" t="s">
        <v>655</v>
      </c>
      <c r="I9" t="s">
        <v>656</v>
      </c>
      <c r="J9" t="s">
        <v>657</v>
      </c>
      <c r="K9" t="s">
        <v>658</v>
      </c>
      <c r="L9" t="s">
        <v>659</v>
      </c>
      <c r="M9" t="s">
        <v>660</v>
      </c>
      <c r="N9" t="s">
        <v>661</v>
      </c>
      <c r="O9" t="s">
        <v>662</v>
      </c>
      <c r="P9" t="s">
        <v>663</v>
      </c>
      <c r="Q9" t="s">
        <v>664</v>
      </c>
      <c r="R9" t="s">
        <v>665</v>
      </c>
      <c r="S9" t="s">
        <v>666</v>
      </c>
      <c r="T9" t="s">
        <v>667</v>
      </c>
    </row>
    <row r="10" spans="1:29" x14ac:dyDescent="0.35">
      <c r="B10" t="s">
        <v>298</v>
      </c>
      <c r="C10" t="s">
        <v>301</v>
      </c>
      <c r="D10">
        <v>1201</v>
      </c>
      <c r="E10" t="s">
        <v>336</v>
      </c>
      <c r="F10">
        <v>888222333</v>
      </c>
      <c r="G10" t="s">
        <v>337</v>
      </c>
      <c r="H10" t="s">
        <v>338</v>
      </c>
      <c r="I10" t="s">
        <v>339</v>
      </c>
      <c r="J10" t="s">
        <v>340</v>
      </c>
      <c r="K10" t="s">
        <v>341</v>
      </c>
      <c r="L10">
        <v>14206</v>
      </c>
      <c r="M10" t="s">
        <v>342</v>
      </c>
      <c r="N10" t="s">
        <v>343</v>
      </c>
      <c r="P10">
        <v>110500</v>
      </c>
      <c r="Q10" s="29">
        <v>44271</v>
      </c>
      <c r="R10" s="29">
        <v>45280</v>
      </c>
      <c r="S10">
        <v>87912</v>
      </c>
      <c r="T10" t="s">
        <v>344</v>
      </c>
    </row>
    <row r="11" spans="1:29" x14ac:dyDescent="0.35">
      <c r="B11" t="s">
        <v>303</v>
      </c>
      <c r="C11" t="s">
        <v>301</v>
      </c>
      <c r="D11">
        <v>1203</v>
      </c>
      <c r="E11" t="s">
        <v>345</v>
      </c>
      <c r="F11">
        <v>111222444</v>
      </c>
      <c r="G11" t="s">
        <v>346</v>
      </c>
      <c r="H11" t="s">
        <v>347</v>
      </c>
      <c r="I11" t="s">
        <v>348</v>
      </c>
      <c r="J11" t="s">
        <v>349</v>
      </c>
      <c r="K11" t="s">
        <v>350</v>
      </c>
      <c r="L11">
        <v>22033</v>
      </c>
      <c r="M11" t="s">
        <v>351</v>
      </c>
      <c r="N11" t="s">
        <v>352</v>
      </c>
      <c r="P11">
        <v>895000</v>
      </c>
      <c r="Q11" s="29">
        <v>44653</v>
      </c>
      <c r="R11" s="29">
        <v>45366</v>
      </c>
      <c r="S11">
        <v>15341</v>
      </c>
      <c r="T11" t="s">
        <v>344</v>
      </c>
    </row>
    <row r="12" spans="1:29" x14ac:dyDescent="0.35">
      <c r="B12" t="s">
        <v>305</v>
      </c>
      <c r="C12" t="s">
        <v>308</v>
      </c>
      <c r="D12">
        <v>1204</v>
      </c>
      <c r="E12" t="s">
        <v>304</v>
      </c>
      <c r="F12">
        <v>212121212</v>
      </c>
      <c r="G12" t="s">
        <v>305</v>
      </c>
      <c r="H12" t="s">
        <v>353</v>
      </c>
      <c r="I12" t="s">
        <v>354</v>
      </c>
      <c r="J12" t="s">
        <v>355</v>
      </c>
      <c r="K12" t="s">
        <v>356</v>
      </c>
      <c r="L12">
        <v>92803</v>
      </c>
      <c r="M12" t="s">
        <v>357</v>
      </c>
      <c r="N12" t="s">
        <v>358</v>
      </c>
      <c r="P12">
        <v>152500</v>
      </c>
      <c r="Q12" s="29">
        <v>43671</v>
      </c>
      <c r="R12" s="29">
        <v>45200</v>
      </c>
      <c r="S12">
        <v>7888</v>
      </c>
      <c r="T12" t="s">
        <v>344</v>
      </c>
    </row>
    <row r="13" spans="1:29" x14ac:dyDescent="0.35">
      <c r="B13" t="s">
        <v>359</v>
      </c>
      <c r="C13" t="s">
        <v>301</v>
      </c>
      <c r="D13">
        <v>1205</v>
      </c>
      <c r="E13" t="s">
        <v>360</v>
      </c>
      <c r="F13">
        <v>112222311</v>
      </c>
      <c r="G13" t="s">
        <v>313</v>
      </c>
      <c r="H13" t="s">
        <v>361</v>
      </c>
      <c r="I13" t="s">
        <v>362</v>
      </c>
      <c r="J13" t="s">
        <v>363</v>
      </c>
      <c r="K13" t="s">
        <v>364</v>
      </c>
      <c r="L13">
        <v>17405</v>
      </c>
      <c r="M13" t="s">
        <v>365</v>
      </c>
      <c r="N13" t="s">
        <v>366</v>
      </c>
      <c r="P13">
        <v>236135</v>
      </c>
      <c r="Q13" s="29">
        <v>45224</v>
      </c>
      <c r="R13" s="29">
        <v>45703</v>
      </c>
      <c r="S13">
        <v>49732</v>
      </c>
      <c r="T13" t="s">
        <v>344</v>
      </c>
    </row>
    <row r="14" spans="1:29" x14ac:dyDescent="0.35">
      <c r="B14" t="s">
        <v>359</v>
      </c>
      <c r="C14" t="s">
        <v>301</v>
      </c>
      <c r="D14">
        <v>1205</v>
      </c>
      <c r="E14" t="s">
        <v>360</v>
      </c>
      <c r="F14">
        <v>999925411</v>
      </c>
      <c r="G14" t="s">
        <v>312</v>
      </c>
      <c r="H14" t="s">
        <v>367</v>
      </c>
      <c r="I14" t="s">
        <v>368</v>
      </c>
      <c r="J14" t="s">
        <v>369</v>
      </c>
      <c r="K14" t="s">
        <v>370</v>
      </c>
      <c r="L14">
        <v>87112</v>
      </c>
      <c r="M14" t="s">
        <v>371</v>
      </c>
      <c r="N14" t="s">
        <v>372</v>
      </c>
      <c r="P14">
        <v>100000</v>
      </c>
      <c r="Q14" s="29">
        <v>45060</v>
      </c>
      <c r="R14" s="29">
        <v>45791</v>
      </c>
      <c r="S14">
        <v>40000</v>
      </c>
      <c r="T14" t="s">
        <v>344</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election activeCell="B9" sqref="B9:N13"/>
    </sheetView>
  </sheetViews>
  <sheetFormatPr defaultRowHeight="14.5" x14ac:dyDescent="0.35"/>
  <cols>
    <col min="1" max="1" width="11.1796875" customWidth="1"/>
    <col min="2" max="2" width="22.1796875" bestFit="1" customWidth="1"/>
    <col min="3" max="3" width="25.54296875" bestFit="1" customWidth="1"/>
    <col min="4" max="4" width="18.45312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9.1796875" bestFit="1" customWidth="1"/>
    <col min="11" max="11" width="11.54296875" bestFit="1" customWidth="1"/>
    <col min="12" max="12" width="14.453125" bestFit="1" customWidth="1"/>
    <col min="13" max="13" width="14" bestFit="1" customWidth="1"/>
    <col min="14" max="14" width="14.453125" customWidth="1"/>
    <col min="15" max="15" width="14" bestFit="1" customWidth="1"/>
    <col min="16" max="16" width="14.453125" bestFit="1" customWidth="1"/>
    <col min="17" max="17" width="17.1796875" bestFit="1" customWidth="1"/>
  </cols>
  <sheetData>
    <row r="1" spans="1:13" ht="23.5" x14ac:dyDescent="0.55000000000000004">
      <c r="A1" s="67" t="s">
        <v>668</v>
      </c>
      <c r="D1" s="6"/>
      <c r="E1" s="6"/>
    </row>
    <row r="2" spans="1:13" ht="23.5" x14ac:dyDescent="0.55000000000000004">
      <c r="A2" s="125" t="str">
        <f>A!A2</f>
        <v>ICE Demo Company</v>
      </c>
      <c r="B2" s="125"/>
      <c r="C2" s="125"/>
      <c r="D2" s="125"/>
      <c r="E2" s="125"/>
      <c r="F2" s="125"/>
      <c r="G2" s="125"/>
      <c r="H2" s="125"/>
      <c r="I2" s="125"/>
      <c r="J2" s="125"/>
    </row>
    <row r="3" spans="1:13" ht="23.5" x14ac:dyDescent="0.55000000000000004">
      <c r="A3" s="125" t="str">
        <f>A!A3</f>
        <v>8725 John J. Kingman Road, Fort Belvoir, Virginia, 22060</v>
      </c>
      <c r="B3" s="125"/>
      <c r="C3" s="125"/>
      <c r="D3" s="125"/>
      <c r="E3" s="125"/>
      <c r="F3" s="125"/>
      <c r="G3" s="125"/>
      <c r="H3" s="125"/>
      <c r="I3" s="125"/>
      <c r="J3" s="125"/>
    </row>
    <row r="4" spans="1:13" x14ac:dyDescent="0.35">
      <c r="D4" s="6"/>
      <c r="E4" s="6"/>
    </row>
    <row r="5" spans="1:13" ht="23.5" x14ac:dyDescent="0.55000000000000004">
      <c r="A5" s="125" t="s">
        <v>669</v>
      </c>
      <c r="B5" s="125"/>
      <c r="C5" s="125"/>
      <c r="D5" s="125"/>
      <c r="E5" s="125"/>
      <c r="F5" s="125"/>
      <c r="G5" s="125"/>
      <c r="H5" s="125"/>
      <c r="I5" s="125"/>
      <c r="J5" s="125"/>
    </row>
    <row r="6" spans="1:13" ht="23.5" x14ac:dyDescent="0.55000000000000004">
      <c r="A6" s="126" t="str">
        <f>A!A6</f>
        <v>Fiscal Year End - 12/31/2024</v>
      </c>
      <c r="B6" s="126"/>
      <c r="C6" s="126"/>
      <c r="D6" s="126"/>
      <c r="E6" s="126"/>
      <c r="F6" s="126"/>
      <c r="G6" s="126"/>
      <c r="H6" s="126"/>
      <c r="I6" s="126"/>
      <c r="J6" s="126"/>
    </row>
    <row r="9" spans="1:13" x14ac:dyDescent="0.35">
      <c r="B9" t="s">
        <v>582</v>
      </c>
      <c r="C9" t="s">
        <v>586</v>
      </c>
      <c r="D9" t="s">
        <v>587</v>
      </c>
      <c r="E9" t="s">
        <v>670</v>
      </c>
      <c r="F9" t="s">
        <v>671</v>
      </c>
      <c r="G9" t="s">
        <v>672</v>
      </c>
      <c r="H9" t="s">
        <v>673</v>
      </c>
      <c r="I9" t="s">
        <v>674</v>
      </c>
      <c r="J9" t="s">
        <v>675</v>
      </c>
      <c r="K9" t="s">
        <v>676</v>
      </c>
      <c r="L9" t="s">
        <v>592</v>
      </c>
      <c r="M9" t="s">
        <v>499</v>
      </c>
    </row>
    <row r="10" spans="1:13" x14ac:dyDescent="0.35">
      <c r="B10" t="s">
        <v>314</v>
      </c>
      <c r="C10" t="s">
        <v>316</v>
      </c>
      <c r="D10" t="s">
        <v>605</v>
      </c>
      <c r="E10" t="s">
        <v>400</v>
      </c>
      <c r="F10">
        <v>25</v>
      </c>
      <c r="G10">
        <v>100</v>
      </c>
      <c r="H10" t="s">
        <v>36</v>
      </c>
      <c r="I10">
        <v>2500</v>
      </c>
      <c r="J10">
        <v>0</v>
      </c>
      <c r="K10">
        <v>0</v>
      </c>
      <c r="L10">
        <v>2500</v>
      </c>
    </row>
    <row r="11" spans="1:13" x14ac:dyDescent="0.35">
      <c r="B11" t="s">
        <v>314</v>
      </c>
      <c r="C11" t="s">
        <v>316</v>
      </c>
      <c r="D11" t="s">
        <v>605</v>
      </c>
      <c r="E11" t="s">
        <v>401</v>
      </c>
      <c r="F11">
        <v>20</v>
      </c>
      <c r="G11">
        <v>100</v>
      </c>
      <c r="H11" t="s">
        <v>36</v>
      </c>
      <c r="I11">
        <v>2000</v>
      </c>
      <c r="J11">
        <v>0</v>
      </c>
      <c r="K11">
        <v>0</v>
      </c>
      <c r="L11">
        <v>2000</v>
      </c>
    </row>
    <row r="12" spans="1:13" x14ac:dyDescent="0.35">
      <c r="B12" t="s">
        <v>314</v>
      </c>
      <c r="C12" t="s">
        <v>316</v>
      </c>
      <c r="D12" t="s">
        <v>605</v>
      </c>
      <c r="E12" t="s">
        <v>402</v>
      </c>
      <c r="F12">
        <v>15</v>
      </c>
      <c r="G12">
        <v>200</v>
      </c>
      <c r="H12" t="s">
        <v>36</v>
      </c>
      <c r="I12">
        <v>3000</v>
      </c>
      <c r="J12">
        <v>0</v>
      </c>
      <c r="K12">
        <v>0</v>
      </c>
      <c r="L12">
        <v>3000</v>
      </c>
    </row>
    <row r="13" spans="1:13" x14ac:dyDescent="0.35">
      <c r="B13" t="s">
        <v>314</v>
      </c>
      <c r="C13" t="s">
        <v>316</v>
      </c>
      <c r="D13" t="s">
        <v>605</v>
      </c>
      <c r="E13" t="s">
        <v>403</v>
      </c>
      <c r="F13">
        <v>12.5</v>
      </c>
      <c r="G13">
        <v>100</v>
      </c>
      <c r="H13" t="s">
        <v>36</v>
      </c>
      <c r="I13">
        <v>1250</v>
      </c>
      <c r="J13">
        <v>0</v>
      </c>
      <c r="K13">
        <v>0</v>
      </c>
      <c r="L13">
        <v>1250</v>
      </c>
    </row>
    <row r="14" spans="1:13" x14ac:dyDescent="0.35">
      <c r="B14" t="s">
        <v>314</v>
      </c>
      <c r="C14" t="s">
        <v>316</v>
      </c>
      <c r="D14" t="s">
        <v>605</v>
      </c>
      <c r="E14" t="s">
        <v>404</v>
      </c>
      <c r="F14">
        <v>7</v>
      </c>
      <c r="G14">
        <v>50</v>
      </c>
      <c r="H14" t="s">
        <v>36</v>
      </c>
      <c r="I14">
        <v>350</v>
      </c>
      <c r="J14">
        <v>0</v>
      </c>
      <c r="K14">
        <v>0</v>
      </c>
      <c r="L14">
        <v>350</v>
      </c>
    </row>
    <row r="15" spans="1:13" x14ac:dyDescent="0.35">
      <c r="B15" t="s">
        <v>314</v>
      </c>
      <c r="C15" t="s">
        <v>316</v>
      </c>
      <c r="D15" t="s">
        <v>605</v>
      </c>
      <c r="H15" t="s">
        <v>130</v>
      </c>
      <c r="I15">
        <v>0</v>
      </c>
      <c r="J15">
        <v>1000</v>
      </c>
      <c r="K15">
        <v>86</v>
      </c>
      <c r="L15">
        <v>1086</v>
      </c>
    </row>
    <row r="16" spans="1:13" x14ac:dyDescent="0.35">
      <c r="B16" t="s">
        <v>314</v>
      </c>
      <c r="C16" t="s">
        <v>316</v>
      </c>
      <c r="D16" t="s">
        <v>605</v>
      </c>
      <c r="H16" t="s">
        <v>136</v>
      </c>
      <c r="I16">
        <v>0</v>
      </c>
      <c r="J16">
        <v>382</v>
      </c>
      <c r="K16">
        <v>33</v>
      </c>
      <c r="L16">
        <v>415</v>
      </c>
    </row>
    <row r="17" spans="2:12" x14ac:dyDescent="0.35">
      <c r="B17" t="s">
        <v>314</v>
      </c>
      <c r="C17" t="s">
        <v>317</v>
      </c>
      <c r="D17" t="s">
        <v>605</v>
      </c>
      <c r="E17" t="s">
        <v>400</v>
      </c>
      <c r="F17">
        <v>25</v>
      </c>
      <c r="G17">
        <v>50</v>
      </c>
      <c r="H17" t="s">
        <v>36</v>
      </c>
      <c r="I17">
        <v>1250</v>
      </c>
      <c r="J17">
        <v>0</v>
      </c>
      <c r="K17">
        <v>0</v>
      </c>
      <c r="L17">
        <v>1250</v>
      </c>
    </row>
    <row r="18" spans="2:12" x14ac:dyDescent="0.35">
      <c r="B18" t="s">
        <v>314</v>
      </c>
      <c r="C18" t="s">
        <v>317</v>
      </c>
      <c r="D18" t="s">
        <v>605</v>
      </c>
      <c r="E18" t="s">
        <v>401</v>
      </c>
      <c r="F18">
        <v>17.5</v>
      </c>
      <c r="G18">
        <v>100</v>
      </c>
      <c r="H18" t="s">
        <v>36</v>
      </c>
      <c r="I18">
        <v>1750</v>
      </c>
      <c r="J18">
        <v>0</v>
      </c>
      <c r="K18">
        <v>0</v>
      </c>
      <c r="L18">
        <v>1750</v>
      </c>
    </row>
    <row r="19" spans="2:12" x14ac:dyDescent="0.35">
      <c r="B19" t="s">
        <v>314</v>
      </c>
      <c r="C19" t="s">
        <v>317</v>
      </c>
      <c r="D19" t="s">
        <v>605</v>
      </c>
      <c r="E19" t="s">
        <v>402</v>
      </c>
      <c r="F19">
        <v>12.5</v>
      </c>
      <c r="G19">
        <v>100</v>
      </c>
      <c r="H19" t="s">
        <v>36</v>
      </c>
      <c r="I19">
        <v>1250</v>
      </c>
      <c r="J19">
        <v>0</v>
      </c>
      <c r="K19">
        <v>0</v>
      </c>
      <c r="L19">
        <v>1250</v>
      </c>
    </row>
    <row r="20" spans="2:12" x14ac:dyDescent="0.35">
      <c r="B20" t="s">
        <v>314</v>
      </c>
      <c r="C20" t="s">
        <v>317</v>
      </c>
      <c r="D20" t="s">
        <v>605</v>
      </c>
      <c r="E20" t="s">
        <v>404</v>
      </c>
      <c r="F20">
        <v>7</v>
      </c>
      <c r="G20">
        <v>100</v>
      </c>
      <c r="H20" t="s">
        <v>36</v>
      </c>
      <c r="I20">
        <v>700</v>
      </c>
      <c r="J20">
        <v>0</v>
      </c>
      <c r="K20">
        <v>0</v>
      </c>
      <c r="L20">
        <v>700</v>
      </c>
    </row>
    <row r="21" spans="2:12" x14ac:dyDescent="0.35">
      <c r="B21" t="s">
        <v>314</v>
      </c>
      <c r="C21" t="s">
        <v>317</v>
      </c>
      <c r="D21" t="s">
        <v>605</v>
      </c>
      <c r="H21" t="s">
        <v>130</v>
      </c>
      <c r="I21">
        <v>0</v>
      </c>
      <c r="J21">
        <v>500</v>
      </c>
      <c r="K21">
        <v>43</v>
      </c>
      <c r="L21">
        <v>543</v>
      </c>
    </row>
    <row r="22" spans="2:12" x14ac:dyDescent="0.35">
      <c r="B22" t="s">
        <v>314</v>
      </c>
      <c r="C22" t="s">
        <v>317</v>
      </c>
      <c r="D22" t="s">
        <v>605</v>
      </c>
      <c r="H22" t="s">
        <v>136</v>
      </c>
      <c r="I22">
        <v>0</v>
      </c>
      <c r="J22">
        <v>421</v>
      </c>
      <c r="K22">
        <v>36</v>
      </c>
      <c r="L22">
        <v>457</v>
      </c>
    </row>
    <row r="23" spans="2:12" x14ac:dyDescent="0.35">
      <c r="B23" t="s">
        <v>318</v>
      </c>
      <c r="C23" t="s">
        <v>316</v>
      </c>
      <c r="D23" t="s">
        <v>606</v>
      </c>
      <c r="E23" t="s">
        <v>400</v>
      </c>
      <c r="F23">
        <v>22.5</v>
      </c>
      <c r="G23">
        <v>100</v>
      </c>
      <c r="H23" t="s">
        <v>36</v>
      </c>
      <c r="I23">
        <v>2250</v>
      </c>
      <c r="J23">
        <v>0</v>
      </c>
      <c r="K23">
        <v>0</v>
      </c>
      <c r="L23">
        <v>2250</v>
      </c>
    </row>
    <row r="24" spans="2:12" x14ac:dyDescent="0.35">
      <c r="B24" t="s">
        <v>318</v>
      </c>
      <c r="C24" t="s">
        <v>316</v>
      </c>
      <c r="D24" t="s">
        <v>606</v>
      </c>
      <c r="E24" t="s">
        <v>401</v>
      </c>
      <c r="F24">
        <v>17.5</v>
      </c>
      <c r="G24">
        <v>100</v>
      </c>
      <c r="H24" t="s">
        <v>36</v>
      </c>
      <c r="I24">
        <v>1750</v>
      </c>
      <c r="J24">
        <v>0</v>
      </c>
      <c r="K24">
        <v>0</v>
      </c>
      <c r="L24">
        <v>1750</v>
      </c>
    </row>
    <row r="25" spans="2:12" x14ac:dyDescent="0.35">
      <c r="B25" t="s">
        <v>318</v>
      </c>
      <c r="C25" t="s">
        <v>316</v>
      </c>
      <c r="D25" t="s">
        <v>606</v>
      </c>
      <c r="E25" t="s">
        <v>402</v>
      </c>
      <c r="F25">
        <v>16</v>
      </c>
      <c r="G25">
        <v>50</v>
      </c>
      <c r="H25" t="s">
        <v>36</v>
      </c>
      <c r="I25">
        <v>800</v>
      </c>
      <c r="J25">
        <v>0</v>
      </c>
      <c r="K25">
        <v>0</v>
      </c>
      <c r="L25">
        <v>800</v>
      </c>
    </row>
    <row r="26" spans="2:12" x14ac:dyDescent="0.35">
      <c r="B26" t="s">
        <v>318</v>
      </c>
      <c r="C26" t="s">
        <v>316</v>
      </c>
      <c r="D26" t="s">
        <v>606</v>
      </c>
      <c r="E26" t="s">
        <v>403</v>
      </c>
      <c r="F26">
        <v>10</v>
      </c>
      <c r="G26">
        <v>20</v>
      </c>
      <c r="H26" t="s">
        <v>36</v>
      </c>
      <c r="I26">
        <v>200</v>
      </c>
      <c r="J26">
        <v>0</v>
      </c>
      <c r="K26">
        <v>0</v>
      </c>
      <c r="L26">
        <v>200</v>
      </c>
    </row>
    <row r="27" spans="2:12" x14ac:dyDescent="0.35">
      <c r="B27" t="s">
        <v>318</v>
      </c>
      <c r="C27" t="s">
        <v>316</v>
      </c>
      <c r="D27" t="s">
        <v>606</v>
      </c>
      <c r="H27" t="s">
        <v>130</v>
      </c>
      <c r="I27">
        <v>0</v>
      </c>
      <c r="J27">
        <v>750</v>
      </c>
      <c r="K27">
        <v>64</v>
      </c>
      <c r="L27">
        <v>814</v>
      </c>
    </row>
    <row r="28" spans="2:12" x14ac:dyDescent="0.35">
      <c r="B28" t="s">
        <v>318</v>
      </c>
      <c r="C28" t="s">
        <v>316</v>
      </c>
      <c r="D28" t="s">
        <v>606</v>
      </c>
      <c r="H28" t="s">
        <v>136</v>
      </c>
      <c r="I28">
        <v>0</v>
      </c>
      <c r="J28">
        <v>171</v>
      </c>
      <c r="K28">
        <v>15</v>
      </c>
      <c r="L28">
        <v>186</v>
      </c>
    </row>
    <row r="30" spans="2:12" x14ac:dyDescent="0.35">
      <c r="I30" t="s">
        <v>133</v>
      </c>
      <c r="J30" t="s">
        <v>133</v>
      </c>
      <c r="K30" t="s">
        <v>133</v>
      </c>
      <c r="L30" t="s">
        <v>133</v>
      </c>
    </row>
    <row r="31" spans="2:12" x14ac:dyDescent="0.35">
      <c r="B31" t="s">
        <v>314</v>
      </c>
      <c r="C31" t="s">
        <v>316</v>
      </c>
      <c r="D31" t="s">
        <v>605</v>
      </c>
      <c r="I31">
        <v>9100</v>
      </c>
      <c r="J31">
        <v>1382</v>
      </c>
      <c r="K31">
        <v>119</v>
      </c>
      <c r="L31">
        <v>10601</v>
      </c>
    </row>
    <row r="32" spans="2:12" x14ac:dyDescent="0.35">
      <c r="B32" t="s">
        <v>314</v>
      </c>
      <c r="C32" t="s">
        <v>317</v>
      </c>
      <c r="D32" t="s">
        <v>605</v>
      </c>
      <c r="I32">
        <v>4950</v>
      </c>
      <c r="J32">
        <v>921</v>
      </c>
      <c r="K32">
        <v>79</v>
      </c>
      <c r="L32">
        <v>5950</v>
      </c>
    </row>
    <row r="33" spans="2:12" x14ac:dyDescent="0.35">
      <c r="B33" t="s">
        <v>318</v>
      </c>
      <c r="C33" t="s">
        <v>316</v>
      </c>
      <c r="D33" t="s">
        <v>606</v>
      </c>
      <c r="I33">
        <v>5000</v>
      </c>
      <c r="J33">
        <v>921</v>
      </c>
      <c r="K33">
        <v>79</v>
      </c>
      <c r="L33">
        <v>6000</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heetViews>
  <sheetFormatPr defaultRowHeight="14.5" x14ac:dyDescent="0.35"/>
  <cols>
    <col min="2" max="2" width="18.26953125" bestFit="1" customWidth="1"/>
    <col min="3" max="3" width="21.453125" bestFit="1" customWidth="1"/>
    <col min="4" max="4" width="27.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677</v>
      </c>
      <c r="B1" s="67"/>
      <c r="C1" s="67"/>
      <c r="D1" s="67"/>
      <c r="E1" s="67"/>
      <c r="F1" s="67"/>
      <c r="G1" s="67"/>
      <c r="H1" s="67"/>
      <c r="I1" s="67"/>
      <c r="L1" s="6"/>
      <c r="M1" s="6"/>
    </row>
    <row r="2" spans="1:18" ht="23.5" x14ac:dyDescent="0.55000000000000004">
      <c r="A2" s="125" t="str">
        <f>A!A2</f>
        <v>ICE Demo Company</v>
      </c>
      <c r="B2" s="125"/>
      <c r="C2" s="125"/>
      <c r="D2" s="125"/>
      <c r="E2" s="125"/>
      <c r="F2" s="125"/>
      <c r="G2" s="120"/>
      <c r="H2" s="67"/>
      <c r="I2" s="67"/>
      <c r="J2" s="67"/>
      <c r="K2" s="67"/>
      <c r="L2" s="67"/>
      <c r="M2" s="67"/>
      <c r="N2" s="67"/>
      <c r="O2" s="67"/>
      <c r="P2" s="67"/>
      <c r="Q2" s="67"/>
      <c r="R2" s="67"/>
    </row>
    <row r="3" spans="1:18" ht="23.5" x14ac:dyDescent="0.55000000000000004">
      <c r="A3" s="125" t="str">
        <f>A!A3</f>
        <v>8725 John J. Kingman Road, Fort Belvoir, Virginia, 22060</v>
      </c>
      <c r="B3" s="125"/>
      <c r="C3" s="125"/>
      <c r="D3" s="125"/>
      <c r="E3" s="125"/>
      <c r="F3" s="125"/>
      <c r="G3" s="120"/>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678</v>
      </c>
      <c r="B5" s="125"/>
      <c r="C5" s="125"/>
      <c r="D5" s="125"/>
      <c r="E5" s="125"/>
      <c r="F5" s="125"/>
      <c r="G5" s="120"/>
      <c r="H5" s="67"/>
      <c r="I5" s="67"/>
      <c r="J5" s="67"/>
      <c r="K5" s="67"/>
      <c r="L5" s="67"/>
      <c r="M5" s="67"/>
      <c r="N5" s="67"/>
      <c r="O5" s="67"/>
      <c r="P5" s="67"/>
      <c r="Q5" s="67"/>
      <c r="R5" s="67"/>
    </row>
    <row r="6" spans="1:18" ht="23.5" x14ac:dyDescent="0.55000000000000004">
      <c r="A6" s="125" t="s">
        <v>679</v>
      </c>
      <c r="B6" s="125"/>
      <c r="C6" s="125"/>
      <c r="D6" s="125"/>
      <c r="E6" s="125"/>
      <c r="F6" s="125"/>
      <c r="G6" s="120"/>
      <c r="H6" s="67"/>
      <c r="I6" s="67"/>
      <c r="J6" s="67"/>
      <c r="K6" s="67"/>
      <c r="L6" s="67"/>
      <c r="M6" s="67"/>
      <c r="N6" s="67"/>
      <c r="O6" s="67"/>
      <c r="P6" s="67"/>
      <c r="Q6" s="67"/>
      <c r="R6" s="67"/>
    </row>
    <row r="7" spans="1:18" ht="23.5" x14ac:dyDescent="0.55000000000000004">
      <c r="A7" s="126" t="str">
        <f>A!A6</f>
        <v>Fiscal Year End - 12/31/2024</v>
      </c>
      <c r="B7" s="126"/>
      <c r="C7" s="126"/>
      <c r="D7" s="126"/>
      <c r="E7" s="126"/>
      <c r="F7" s="126"/>
      <c r="G7" s="121"/>
      <c r="H7" s="81"/>
      <c r="I7" s="81"/>
      <c r="J7" s="81"/>
      <c r="K7" s="81"/>
      <c r="L7" s="81"/>
      <c r="M7" s="81"/>
      <c r="N7" s="81"/>
      <c r="O7" s="81"/>
      <c r="P7" s="81"/>
      <c r="Q7" s="81"/>
      <c r="R7" s="81"/>
    </row>
    <row r="10" spans="1:18" x14ac:dyDescent="0.35">
      <c r="B10" t="s">
        <v>486</v>
      </c>
      <c r="C10" t="s">
        <v>493</v>
      </c>
      <c r="D10" t="s">
        <v>680</v>
      </c>
      <c r="E10" t="s">
        <v>681</v>
      </c>
      <c r="F10" t="s">
        <v>682</v>
      </c>
    </row>
    <row r="11" spans="1:18" x14ac:dyDescent="0.35">
      <c r="B11" t="s">
        <v>408</v>
      </c>
      <c r="E11">
        <v>656824</v>
      </c>
    </row>
    <row r="12" spans="1:18" x14ac:dyDescent="0.35">
      <c r="B12" t="s">
        <v>182</v>
      </c>
      <c r="C12">
        <v>8310</v>
      </c>
      <c r="D12" t="s">
        <v>409</v>
      </c>
      <c r="E12">
        <v>90007</v>
      </c>
    </row>
    <row r="13" spans="1:18" x14ac:dyDescent="0.35">
      <c r="B13" t="s">
        <v>182</v>
      </c>
      <c r="C13">
        <v>8528</v>
      </c>
      <c r="D13" t="s">
        <v>410</v>
      </c>
      <c r="E13">
        <v>2321</v>
      </c>
    </row>
    <row r="14" spans="1:18" x14ac:dyDescent="0.35">
      <c r="B14" t="s">
        <v>182</v>
      </c>
      <c r="C14">
        <v>8540</v>
      </c>
      <c r="D14" t="s">
        <v>411</v>
      </c>
      <c r="E14">
        <v>5812</v>
      </c>
    </row>
    <row r="15" spans="1:18" x14ac:dyDescent="0.35">
      <c r="B15" t="s">
        <v>182</v>
      </c>
      <c r="C15">
        <v>8530</v>
      </c>
      <c r="D15" t="s">
        <v>412</v>
      </c>
      <c r="E15">
        <v>987</v>
      </c>
    </row>
    <row r="16" spans="1:18" x14ac:dyDescent="0.35">
      <c r="B16" t="s">
        <v>182</v>
      </c>
      <c r="C16">
        <v>8531</v>
      </c>
      <c r="D16" t="s">
        <v>413</v>
      </c>
      <c r="E16">
        <v>1082</v>
      </c>
    </row>
    <row r="17" spans="2:5" x14ac:dyDescent="0.35">
      <c r="B17" t="s">
        <v>181</v>
      </c>
      <c r="C17">
        <v>7001</v>
      </c>
      <c r="D17" t="s">
        <v>414</v>
      </c>
      <c r="E17">
        <v>33060</v>
      </c>
    </row>
    <row r="18" spans="2:5" x14ac:dyDescent="0.35">
      <c r="B18" t="s">
        <v>181</v>
      </c>
      <c r="C18">
        <v>8421</v>
      </c>
      <c r="D18" t="s">
        <v>410</v>
      </c>
      <c r="E18">
        <v>20181</v>
      </c>
    </row>
    <row r="19" spans="2:5" x14ac:dyDescent="0.35">
      <c r="B19" t="s">
        <v>181</v>
      </c>
      <c r="C19">
        <v>8422</v>
      </c>
      <c r="D19" t="s">
        <v>415</v>
      </c>
      <c r="E19">
        <v>25440</v>
      </c>
    </row>
    <row r="20" spans="2:5" x14ac:dyDescent="0.35">
      <c r="B20" t="s">
        <v>181</v>
      </c>
      <c r="C20">
        <v>8423</v>
      </c>
      <c r="D20" t="s">
        <v>416</v>
      </c>
      <c r="E20">
        <v>14318</v>
      </c>
    </row>
    <row r="21" spans="2:5" x14ac:dyDescent="0.35">
      <c r="B21" t="s">
        <v>181</v>
      </c>
      <c r="C21">
        <v>8425</v>
      </c>
      <c r="D21" t="s">
        <v>417</v>
      </c>
      <c r="E21">
        <v>32419</v>
      </c>
    </row>
    <row r="22" spans="2:5" x14ac:dyDescent="0.35">
      <c r="B22" t="s">
        <v>183</v>
      </c>
      <c r="C22">
        <v>8110</v>
      </c>
      <c r="D22" t="s">
        <v>418</v>
      </c>
      <c r="E22">
        <v>23280</v>
      </c>
    </row>
    <row r="23" spans="2:5" x14ac:dyDescent="0.35">
      <c r="B23" t="s">
        <v>183</v>
      </c>
      <c r="D23" t="s">
        <v>419</v>
      </c>
      <c r="E23">
        <v>270</v>
      </c>
    </row>
    <row r="24" spans="2:5" x14ac:dyDescent="0.35">
      <c r="B24" t="s">
        <v>183</v>
      </c>
      <c r="D24" t="s">
        <v>420</v>
      </c>
      <c r="E24">
        <v>0</v>
      </c>
    </row>
    <row r="26" spans="2:5" x14ac:dyDescent="0.35">
      <c r="D26" t="s">
        <v>683</v>
      </c>
      <c r="E26">
        <v>906001</v>
      </c>
    </row>
    <row r="28" spans="2:5" x14ac:dyDescent="0.35">
      <c r="E28" t="s">
        <v>684</v>
      </c>
    </row>
    <row r="29" spans="2:5" x14ac:dyDescent="0.35">
      <c r="B29">
        <v>941</v>
      </c>
      <c r="D29" t="s">
        <v>421</v>
      </c>
      <c r="E29">
        <v>228479</v>
      </c>
    </row>
    <row r="30" spans="2:5" x14ac:dyDescent="0.35">
      <c r="B30">
        <v>941</v>
      </c>
      <c r="D30" t="s">
        <v>422</v>
      </c>
      <c r="E30">
        <v>228236</v>
      </c>
    </row>
    <row r="31" spans="2:5" x14ac:dyDescent="0.35">
      <c r="B31">
        <v>941</v>
      </c>
      <c r="D31" t="s">
        <v>423</v>
      </c>
      <c r="E31">
        <v>237206</v>
      </c>
    </row>
    <row r="32" spans="2:5" x14ac:dyDescent="0.35">
      <c r="B32">
        <v>941</v>
      </c>
      <c r="D32" t="s">
        <v>424</v>
      </c>
      <c r="E32">
        <v>220167</v>
      </c>
    </row>
    <row r="33" spans="2:5" x14ac:dyDescent="0.35">
      <c r="B33">
        <v>941</v>
      </c>
      <c r="D33" t="s">
        <v>425</v>
      </c>
      <c r="E33">
        <v>15128</v>
      </c>
    </row>
    <row r="34" spans="2:5" x14ac:dyDescent="0.35">
      <c r="B34">
        <v>941</v>
      </c>
      <c r="D34" t="s">
        <v>426</v>
      </c>
      <c r="E34">
        <v>-33214</v>
      </c>
    </row>
    <row r="35" spans="2:5" x14ac:dyDescent="0.35">
      <c r="B35">
        <v>941</v>
      </c>
      <c r="D35" t="s">
        <v>427</v>
      </c>
      <c r="E35">
        <v>9999</v>
      </c>
    </row>
    <row r="37" spans="2:5" x14ac:dyDescent="0.35">
      <c r="D37" t="s">
        <v>685</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686</v>
      </c>
      <c r="B1" s="67"/>
      <c r="C1" s="67"/>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F4" s="6"/>
      <c r="G4" s="6"/>
    </row>
    <row r="5" spans="1:12" ht="23.5" x14ac:dyDescent="0.55000000000000004">
      <c r="A5" s="125" t="s">
        <v>687</v>
      </c>
      <c r="B5" s="125"/>
      <c r="C5" s="125"/>
      <c r="D5" s="125"/>
      <c r="E5" s="125"/>
      <c r="F5" s="125"/>
      <c r="G5" s="125"/>
      <c r="H5" s="125"/>
      <c r="I5" s="125"/>
      <c r="J5" s="125"/>
      <c r="K5" s="125"/>
      <c r="L5" s="125"/>
    </row>
    <row r="6" spans="1:12" ht="23.5" x14ac:dyDescent="0.55000000000000004">
      <c r="A6" s="125" t="s">
        <v>688</v>
      </c>
      <c r="B6" s="125"/>
      <c r="C6" s="125"/>
      <c r="D6" s="125"/>
      <c r="E6" s="125"/>
      <c r="F6" s="125"/>
      <c r="G6" s="125"/>
      <c r="H6" s="125"/>
      <c r="I6" s="125"/>
      <c r="J6" s="125"/>
      <c r="K6" s="125"/>
      <c r="L6" s="125"/>
    </row>
    <row r="7" spans="1:12" ht="23.5" x14ac:dyDescent="0.55000000000000004">
      <c r="A7" s="125" t="s">
        <v>689</v>
      </c>
      <c r="B7" s="125"/>
      <c r="C7" s="125"/>
      <c r="D7" s="125"/>
      <c r="E7" s="125"/>
      <c r="F7" s="125"/>
      <c r="G7" s="125"/>
      <c r="H7" s="125"/>
      <c r="I7" s="125"/>
      <c r="J7" s="125"/>
      <c r="K7" s="125"/>
      <c r="L7" s="125"/>
    </row>
    <row r="8" spans="1:12" ht="23.5" x14ac:dyDescent="0.55000000000000004">
      <c r="A8" s="126" t="str">
        <f>A!A6</f>
        <v>Fiscal Year End - 12/31/2024</v>
      </c>
      <c r="B8" s="126"/>
      <c r="C8" s="126"/>
      <c r="D8" s="126"/>
      <c r="E8" s="126"/>
      <c r="F8" s="126"/>
      <c r="G8" s="126"/>
      <c r="H8" s="126"/>
      <c r="I8" s="126"/>
      <c r="J8" s="126"/>
      <c r="K8" s="126"/>
      <c r="L8" s="126"/>
    </row>
    <row r="11" spans="1:12" x14ac:dyDescent="0.35">
      <c r="B11" t="s">
        <v>690</v>
      </c>
      <c r="C11" t="s">
        <v>499</v>
      </c>
    </row>
    <row r="12" spans="1:12" x14ac:dyDescent="0.35">
      <c r="B12" t="s">
        <v>177</v>
      </c>
      <c r="C12" t="s">
        <v>177</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691</v>
      </c>
    </row>
    <row r="2" spans="1:11" ht="23.5" x14ac:dyDescent="0.55000000000000004">
      <c r="B2" s="125" t="str">
        <f>A!A2</f>
        <v>ICE Demo Company</v>
      </c>
      <c r="C2" s="125"/>
      <c r="D2" s="125"/>
      <c r="E2" s="125"/>
      <c r="F2" s="125"/>
      <c r="G2" s="125"/>
      <c r="H2" s="125"/>
      <c r="I2" s="125"/>
      <c r="J2" s="125"/>
      <c r="K2" s="125"/>
    </row>
    <row r="3" spans="1:11" ht="23.5" x14ac:dyDescent="0.55000000000000004">
      <c r="B3" s="125" t="str">
        <f>A!A3</f>
        <v>8725 John J. Kingman Road, Fort Belvoir, Virginia, 22060</v>
      </c>
      <c r="C3" s="125"/>
      <c r="D3" s="125"/>
      <c r="E3" s="125"/>
      <c r="F3" s="125"/>
      <c r="G3" s="125"/>
      <c r="H3" s="125"/>
      <c r="I3" s="125"/>
      <c r="J3" s="125"/>
      <c r="K3" s="125"/>
    </row>
    <row r="4" spans="1:11" x14ac:dyDescent="0.35">
      <c r="E4" s="6"/>
      <c r="F4" s="6"/>
    </row>
    <row r="5" spans="1:11" ht="23.5" x14ac:dyDescent="0.55000000000000004">
      <c r="B5" s="125" t="s">
        <v>692</v>
      </c>
      <c r="C5" s="125"/>
      <c r="D5" s="125"/>
      <c r="E5" s="125"/>
      <c r="F5" s="125"/>
      <c r="G5" s="125"/>
      <c r="H5" s="125"/>
      <c r="I5" s="125"/>
      <c r="J5" s="125"/>
      <c r="K5" s="125"/>
    </row>
    <row r="6" spans="1:11" ht="23.5" x14ac:dyDescent="0.55000000000000004">
      <c r="B6" s="126" t="str">
        <f>A!A6</f>
        <v>Fiscal Year End - 12/31/2024</v>
      </c>
      <c r="C6" s="126"/>
      <c r="D6" s="126"/>
      <c r="E6" s="126"/>
      <c r="F6" s="126"/>
      <c r="G6" s="126"/>
      <c r="H6" s="126"/>
      <c r="I6" s="126"/>
      <c r="J6" s="126"/>
      <c r="K6" s="126"/>
    </row>
    <row r="9" spans="1:11" x14ac:dyDescent="0.35">
      <c r="B9" s="63" t="s">
        <v>693</v>
      </c>
    </row>
    <row r="10" spans="1:11" x14ac:dyDescent="0.35">
      <c r="B10" s="63" t="s">
        <v>694</v>
      </c>
    </row>
    <row r="11" spans="1:11" x14ac:dyDescent="0.35">
      <c r="B11" s="63"/>
    </row>
    <row r="12" spans="1:11" ht="59.25" customHeight="1" x14ac:dyDescent="0.35">
      <c r="B12" s="129" t="s">
        <v>695</v>
      </c>
      <c r="C12" s="129"/>
      <c r="D12" s="129"/>
      <c r="E12" s="129"/>
      <c r="F12" s="129"/>
      <c r="G12" s="129"/>
      <c r="H12" s="129"/>
      <c r="I12" s="129"/>
      <c r="J12" s="129"/>
    </row>
    <row r="13" spans="1:11" x14ac:dyDescent="0.35">
      <c r="B13" s="129" t="s">
        <v>696</v>
      </c>
      <c r="C13" s="129"/>
      <c r="D13" s="129"/>
      <c r="E13" s="129"/>
      <c r="F13" s="129"/>
      <c r="G13" s="129"/>
      <c r="H13" s="129"/>
      <c r="I13" s="129"/>
      <c r="J13" s="129"/>
    </row>
    <row r="14" spans="1:11" x14ac:dyDescent="0.35">
      <c r="B14" s="63"/>
    </row>
    <row r="15" spans="1:11" ht="43.5" customHeight="1" x14ac:dyDescent="0.35">
      <c r="B15" s="129" t="s">
        <v>697</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698</v>
      </c>
    </row>
    <row r="23" spans="2:2" ht="30.75" customHeight="1" x14ac:dyDescent="0.35">
      <c r="B23" s="63" t="s">
        <v>699</v>
      </c>
    </row>
    <row r="24" spans="2:2" x14ac:dyDescent="0.35">
      <c r="B24" s="63"/>
    </row>
    <row r="25" spans="2:2" x14ac:dyDescent="0.35">
      <c r="B25" s="63" t="s">
        <v>700</v>
      </c>
    </row>
    <row r="26" spans="2:2" x14ac:dyDescent="0.35">
      <c r="B26" s="63"/>
    </row>
    <row r="27" spans="2:2" x14ac:dyDescent="0.35">
      <c r="B27" s="63" t="s">
        <v>701</v>
      </c>
    </row>
    <row r="28" spans="2:2" x14ac:dyDescent="0.35">
      <c r="B28" s="63"/>
    </row>
    <row r="29" spans="2:2" x14ac:dyDescent="0.35">
      <c r="B29" s="63" t="s">
        <v>702</v>
      </c>
    </row>
    <row r="30" spans="2:2" x14ac:dyDescent="0.35">
      <c r="B30" s="63"/>
    </row>
    <row r="31" spans="2:2" x14ac:dyDescent="0.35">
      <c r="B31" s="63"/>
    </row>
    <row r="32" spans="2:2" x14ac:dyDescent="0.35">
      <c r="B32" s="63"/>
    </row>
    <row r="33" spans="2:2" x14ac:dyDescent="0.35">
      <c r="B33" s="63" t="s">
        <v>703</v>
      </c>
    </row>
    <row r="34" spans="2:2" x14ac:dyDescent="0.35">
      <c r="B34" s="63" t="s">
        <v>704</v>
      </c>
    </row>
    <row r="35" spans="2:2" x14ac:dyDescent="0.35">
      <c r="B35" s="63" t="s">
        <v>705</v>
      </c>
    </row>
    <row r="36" spans="2:2" x14ac:dyDescent="0.35">
      <c r="B36" s="63" t="s">
        <v>706</v>
      </c>
    </row>
    <row r="37" spans="2:2" x14ac:dyDescent="0.35">
      <c r="B37" s="63" t="s">
        <v>707</v>
      </c>
    </row>
    <row r="38" spans="2:2" x14ac:dyDescent="0.35">
      <c r="B38" s="63" t="s">
        <v>708</v>
      </c>
    </row>
    <row r="39" spans="2:2" x14ac:dyDescent="0.35">
      <c r="B39" s="63" t="s">
        <v>709</v>
      </c>
    </row>
    <row r="40" spans="2:2" x14ac:dyDescent="0.35">
      <c r="B40" s="63" t="s">
        <v>710</v>
      </c>
    </row>
    <row r="41" spans="2:2" x14ac:dyDescent="0.35">
      <c r="B41" s="63" t="s">
        <v>711</v>
      </c>
    </row>
    <row r="42" spans="2:2" x14ac:dyDescent="0.35">
      <c r="B42" s="63" t="s">
        <v>712</v>
      </c>
    </row>
    <row r="43" spans="2:2" x14ac:dyDescent="0.35">
      <c r="B43" s="63" t="s">
        <v>713</v>
      </c>
    </row>
    <row r="44" spans="2:2" x14ac:dyDescent="0.35">
      <c r="B44" s="63" t="s">
        <v>714</v>
      </c>
    </row>
    <row r="45" spans="2:2" x14ac:dyDescent="0.35">
      <c r="B45" s="63" t="s">
        <v>715</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election activeCell="C12" sqref="C12"/>
    </sheetView>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7" bestFit="1" customWidth="1"/>
    <col min="10" max="10" width="34.54296875" bestFit="1" customWidth="1"/>
    <col min="11" max="11" width="32.54296875" bestFit="1" customWidth="1"/>
    <col min="12" max="12" width="14" bestFit="1" customWidth="1"/>
  </cols>
  <sheetData>
    <row r="1" spans="1:12" ht="23.5" x14ac:dyDescent="0.55000000000000004">
      <c r="A1" s="67" t="s">
        <v>716</v>
      </c>
      <c r="D1" s="6"/>
      <c r="E1" s="6"/>
    </row>
    <row r="2" spans="1:12" ht="23.5" x14ac:dyDescent="0.55000000000000004">
      <c r="A2" s="125" t="str">
        <f>A!A2</f>
        <v>ICE Demo Company</v>
      </c>
      <c r="B2" s="125"/>
      <c r="C2" s="125"/>
      <c r="D2" s="125"/>
      <c r="E2" s="125"/>
      <c r="F2" s="125"/>
      <c r="G2" s="125"/>
      <c r="H2" s="125"/>
      <c r="I2" s="125"/>
      <c r="J2" s="125"/>
    </row>
    <row r="3" spans="1:12" ht="23.5" x14ac:dyDescent="0.55000000000000004">
      <c r="A3" s="125" t="str">
        <f>A!A3</f>
        <v>8725 John J. Kingman Road, Fort Belvoir, Virginia, 22060</v>
      </c>
      <c r="B3" s="125"/>
      <c r="C3" s="125"/>
      <c r="D3" s="125"/>
      <c r="E3" s="125"/>
      <c r="F3" s="125"/>
      <c r="G3" s="125"/>
      <c r="H3" s="125"/>
      <c r="I3" s="125"/>
      <c r="J3" s="125"/>
    </row>
    <row r="4" spans="1:12" x14ac:dyDescent="0.35">
      <c r="D4" s="6"/>
      <c r="E4" s="6"/>
    </row>
    <row r="5" spans="1:12" ht="23.5" x14ac:dyDescent="0.55000000000000004">
      <c r="A5" s="126" t="s">
        <v>717</v>
      </c>
      <c r="B5" s="126"/>
      <c r="C5" s="126"/>
      <c r="D5" s="126"/>
      <c r="E5" s="126"/>
      <c r="F5" s="126"/>
      <c r="G5" s="126"/>
      <c r="H5" s="126"/>
      <c r="I5" s="126"/>
      <c r="J5" s="126"/>
    </row>
    <row r="6" spans="1:12" ht="23.5" x14ac:dyDescent="0.55000000000000004">
      <c r="A6" s="126" t="s">
        <v>718</v>
      </c>
      <c r="B6" s="126"/>
      <c r="C6" s="126"/>
      <c r="D6" s="126"/>
      <c r="E6" s="126"/>
      <c r="F6" s="126"/>
      <c r="G6" s="126"/>
      <c r="H6" s="126"/>
      <c r="I6" s="126"/>
      <c r="J6" s="126"/>
    </row>
    <row r="7" spans="1:12" ht="23.5" x14ac:dyDescent="0.55000000000000004">
      <c r="A7" s="126" t="str">
        <f>A!A6</f>
        <v>Fiscal Year End - 12/31/2024</v>
      </c>
      <c r="B7" s="126"/>
      <c r="C7" s="126"/>
      <c r="D7" s="126"/>
      <c r="E7" s="126"/>
      <c r="F7" s="126"/>
      <c r="G7" s="126"/>
      <c r="H7" s="126"/>
      <c r="I7" s="126"/>
      <c r="J7" s="126"/>
    </row>
    <row r="10" spans="1:12" x14ac:dyDescent="0.35">
      <c r="B10" t="s">
        <v>581</v>
      </c>
      <c r="C10" t="s">
        <v>582</v>
      </c>
      <c r="D10" t="s">
        <v>587</v>
      </c>
      <c r="E10" t="s">
        <v>719</v>
      </c>
      <c r="F10" t="s">
        <v>720</v>
      </c>
      <c r="G10" t="s">
        <v>721</v>
      </c>
      <c r="H10" t="s">
        <v>722</v>
      </c>
      <c r="I10" t="s">
        <v>723</v>
      </c>
      <c r="J10" t="s">
        <v>724</v>
      </c>
      <c r="K10" t="s">
        <v>725</v>
      </c>
      <c r="L10" t="s">
        <v>499</v>
      </c>
    </row>
    <row r="11" spans="1:12" x14ac:dyDescent="0.35">
      <c r="B11" t="s">
        <v>300</v>
      </c>
      <c r="C11" t="s">
        <v>306</v>
      </c>
      <c r="E11">
        <v>42051</v>
      </c>
      <c r="F11">
        <v>44985</v>
      </c>
      <c r="G11" t="s">
        <v>311</v>
      </c>
      <c r="H11">
        <v>1000000</v>
      </c>
      <c r="I11">
        <v>60000</v>
      </c>
      <c r="J11">
        <v>15000</v>
      </c>
      <c r="K11">
        <v>14588</v>
      </c>
    </row>
    <row r="12" spans="1:12" x14ac:dyDescent="0.35">
      <c r="B12" t="s">
        <v>300</v>
      </c>
      <c r="C12" t="s">
        <v>435</v>
      </c>
      <c r="E12">
        <v>42659</v>
      </c>
      <c r="F12">
        <v>45288</v>
      </c>
      <c r="G12" t="s">
        <v>311</v>
      </c>
      <c r="H12">
        <v>1750000</v>
      </c>
      <c r="I12">
        <v>112000</v>
      </c>
      <c r="J12">
        <v>27500</v>
      </c>
      <c r="K12">
        <v>28950</v>
      </c>
    </row>
    <row r="13" spans="1:12" x14ac:dyDescent="0.35">
      <c r="B13" t="s">
        <v>380</v>
      </c>
      <c r="C13" t="s">
        <v>314</v>
      </c>
      <c r="E13">
        <v>42552</v>
      </c>
      <c r="F13">
        <v>45291</v>
      </c>
      <c r="G13" t="s">
        <v>311</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E88B4CE7-E3C0-4C3E-93AD-23EA08BF8925}">
  <ds:schemaRefs>
    <ds:schemaRef ds:uri="http://schemas.microsoft.com/sharepoint/v3/contenttype/forms"/>
  </ds:schemaRefs>
</ds:datastoreItem>
</file>

<file path=docMetadata/LabelInfo.xml><?xml version="1.0" encoding="utf-8"?>
<clbl:labelList xmlns:clbl="http://schemas.microsoft.com/office/2020/mipLabelMetadata">
  <clbl:label id="{34af72ce-cc13-4953-b9ba-4cca0e04b883}" enabled="1" method="Standard" siteId="{102d0191-eeae-4761-b1cb-1a83e86ef44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2026-05-27T12:53:51Z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